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66925"/>
  <mc:AlternateContent xmlns:mc="http://schemas.openxmlformats.org/markup-compatibility/2006">
    <mc:Choice Requires="x15">
      <x15ac:absPath xmlns:x15ac="http://schemas.microsoft.com/office/spreadsheetml/2010/11/ac" url="Y:\0763-VIMERCATI EAST EUROPE SRL\0763.2-VIMERCATI_TAX\WORKING FILE\2023\"/>
    </mc:Choice>
  </mc:AlternateContent>
  <xr:revisionPtr revIDLastSave="0" documentId="13_ncr:1_{BDB2C8F8-3EE2-4B8E-BEFE-2E8AF3EF5A26}" xr6:coauthVersionLast="47" xr6:coauthVersionMax="47" xr10:uidLastSave="{00000000-0000-0000-0000-000000000000}"/>
  <bookViews>
    <workbookView xWindow="-110" yWindow="-110" windowWidth="19420" windowHeight="10300" tabRatio="949" activeTab="3" xr2:uid="{00000000-000D-0000-FFFF-FFFF00000000}"/>
  </bookViews>
  <sheets>
    <sheet name="Strategie RO" sheetId="13" r:id="rId1"/>
    <sheet name="Strategie UE" sheetId="14" r:id="rId2"/>
    <sheet name="Anexa 4.1.1 RO" sheetId="12" r:id="rId3"/>
    <sheet name="Anexa 4.1.2 UE" sheetId="2" r:id="rId4"/>
    <sheet name="Anexa 4.2.1 RO" sheetId="11" r:id="rId5"/>
    <sheet name="Anexa 4.2.2 UE" sheetId="4" r:id="rId6"/>
  </sheets>
  <externalReferences>
    <externalReference r:id="rId7"/>
  </externalReferences>
  <definedNames>
    <definedName name="_xlnm._FilterDatabase" localSheetId="2" hidden="1">'Anexa 4.1.1 RO'!$A$14:$Y$22</definedName>
    <definedName name="_xlnm._FilterDatabase" localSheetId="3" hidden="1">'Anexa 4.1.2 UE'!$C$5:$J$13</definedName>
    <definedName name="_xlnm._FilterDatabase" localSheetId="4" hidden="1">'Anexa 4.2.1 RO'!$B$5:$J$93</definedName>
    <definedName name="_xlnm._FilterDatabase" localSheetId="5" hidden="1">'Anexa 4.2.2 UE'!$B$5:$J$327</definedName>
    <definedName name="b" localSheetId="1">#REF!</definedName>
    <definedName name="b">#REF!</definedName>
    <definedName name="bottomRange" localSheetId="1">#REF!</definedName>
    <definedName name="bottomRange">#REF!</definedName>
    <definedName name="f.divide" localSheetId="1">_xlfn.LAMBDA(_xlpm.num,_xlpm.den,IF(ISNUMBER(_xlpm.num+_xlpm.den),IF(AND(ISNUMBER(_xlpm.den),_xlpm.den&lt;&gt;0),_xlpm.num/_xlpm.den,"N/A"),""))</definedName>
    <definedName name="f.divide">_xlfn.LAMBDA(_xlpm.num,_xlpm.den,IF(ISNUMBER(_xlpm.num+_xlpm.den),IF(AND(ISNUMBER(_xlpm.den),_xlpm.den&lt;&gt;0),_xlpm.num/_xlpm.den,"N/A"),""))</definedName>
    <definedName name="f.value" localSheetId="1">_xlfn.LAMBDA(_xlpm.company,_xlpm.account,SUMIFS(r.fin_data.value,r.fin_data.company,_xlpm.company,r.fin_data.account,_xlpm.account,r.fin_data.year,"&gt;="&amp;r.iq_range_calc_settings.bmPeriodStart,r.fin_data.year,"&lt;="&amp;r.iq_range_calc_settings.bmPeriodEnd))</definedName>
    <definedName name="f.value">_xlfn.LAMBDA(_xlpm.company,_xlpm.account,SUMIFS(r.fin_data.value,r.fin_data.company,_xlpm.company,r.fin_data.account,_xlpm.account,r.fin_data.year,"&gt;="&amp;r.iq_range_calc_settings.bmPeriodStart,r.fin_data.year,"&lt;="&amp;r.iq_range_calc_settings.bmPeriodEnd))</definedName>
    <definedName name="f.value_for_year" localSheetId="1">_xlfn.LAMBDA(_xlpm.company,_xlpm.account,_xlpm.minyear,_xlpm.maxyear,SUMIFS(r.fin_data.value,r.fin_data.company,_xlpm.company,r.fin_data.account,_xlpm.account,r.fin_data.year,"&gt;="&amp;_xlpm.minyear,r.fin_data.year,"&lt;="&amp;_xlpm.maxyear))</definedName>
    <definedName name="f.value_for_year">_xlfn.LAMBDA(_xlpm.company,_xlpm.account,_xlpm.minyear,_xlpm.maxyear,SUMIFS(r.fin_data.value,r.fin_data.company,_xlpm.company,r.fin_data.account,_xlpm.account,r.fin_data.year,"&gt;="&amp;_xlpm.minyear,r.fin_data.year,"&lt;="&amp;_xlpm.maxyear))</definedName>
    <definedName name="Pramac" localSheetId="1">#REF!</definedName>
    <definedName name="Pramac">#REF!</definedName>
    <definedName name="_xlnm.Print_Area" localSheetId="2">'Anexa 4.1.1 RO'!$B$2:$J$13</definedName>
    <definedName name="_xlnm.Print_Area" localSheetId="3">'Anexa 4.1.2 UE'!$B$2:$J$22</definedName>
    <definedName name="_xlnm.Print_Area" localSheetId="4">'Anexa 4.2.1 RO'!$B$2:$J$93</definedName>
    <definedName name="_xlnm.Print_Area" localSheetId="5">'Anexa 4.2.2 UE'!$B$2:$J$327</definedName>
    <definedName name="_xlnm.Print_Titles" localSheetId="4">'Anexa 4.2.1 RO'!$2:$5</definedName>
    <definedName name="_xlnm.Print_Titles" localSheetId="5">'Anexa 4.2.2 UE'!$2:$5</definedName>
    <definedName name="r.accept">[1]Settings!$C$3</definedName>
    <definedName name="r.accepted">[1]Settings!$C$9</definedName>
    <definedName name="r.ai_accept">[1]Settings!$C$6</definedName>
    <definedName name="r.ai_reject">[1]Settings!$C$7</definedName>
    <definedName name="r.data.companies">'[1]3. BM analysis'!$C$27:$C$1032</definedName>
    <definedName name="r.fin_data.account">'[1]I Financial data'!$C:$C</definedName>
    <definedName name="r.fin_data.company">'[1]I Financial data'!$B:$B</definedName>
    <definedName name="r.fin_data.value">'[1]I Financial data'!$E:$E</definedName>
    <definedName name="r.fin_data.year">'[1]I Financial data'!$D:$D</definedName>
    <definedName name="r.fin_data_enabled">[1]Settings!$C$14</definedName>
    <definedName name="r.iq_range_calc_settings.bmPeriodEnd">[1]Settings!$C$18</definedName>
    <definedName name="r.iq_range_calc_settings.bmPeriodStart">[1]Settings!$C$17</definedName>
    <definedName name="r.iq_range_calc_settings.pliOption">[1]Settings!$C$12</definedName>
    <definedName name="r.iq_range_calc_settings.pliOptionFull">'[1]1. Project'!$H$25</definedName>
    <definedName name="r.link.strategy">'[1]1. Project'!#REF!</definedName>
    <definedName name="r.reject">[1]Settings!$C$4</definedName>
    <definedName name="r.rejected">[1]Settings!$C$10</definedName>
    <definedName name="r.review_priority">[1]Settings!$C$20:$C$24</definedName>
    <definedName name="topMostRange" localSheetId="1">#REF!</definedName>
    <definedName name="topMostRange">#REF!</definedName>
    <definedName name="topRange" localSheetId="1">#REF!</definedName>
    <definedName name="topRange">#REF!</definedName>
    <definedName name="verticalRange" localSheetId="1">#REF!</definedName>
    <definedName name="verticalRange">#REF!</definedName>
    <definedName name="VL" localSheetId="1">#REF!</definedName>
    <definedName name="VL">#REF!</definedName>
    <definedName name="VLK" localSheetId="1">#REF!</definedName>
    <definedName name="VLK">#REF!</definedName>
    <definedName name="VLKp" localSheetId="1">#REF!</definedName>
    <definedName name="VLK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2" l="1"/>
  <c r="J19" i="2" l="1"/>
  <c r="J20" i="2"/>
  <c r="J21" i="2"/>
  <c r="J18" i="2"/>
</calcChain>
</file>

<file path=xl/sharedStrings.xml><?xml version="1.0" encoding="utf-8"?>
<sst xmlns="http://schemas.openxmlformats.org/spreadsheetml/2006/main" count="3278" uniqueCount="1822">
  <si>
    <t>Website</t>
  </si>
  <si>
    <t>4 K SERVICES SRL</t>
  </si>
  <si>
    <t>Romania</t>
  </si>
  <si>
    <t>ADIENT SRL</t>
  </si>
  <si>
    <t>AL-KO VEHICLE COMPONENTS ROMANIA SRL</t>
  </si>
  <si>
    <t>AVAL DUO PRODUCTION SRL</t>
  </si>
  <si>
    <t>BATA ROM SRL</t>
  </si>
  <si>
    <t>BEESPEED AUTOMATIZARI SRL</t>
  </si>
  <si>
    <t>BISTAR A BURAK SPOLKA JAWNA</t>
  </si>
  <si>
    <t>BRANTO PRODUCTIE INDUSTRIALA SRL</t>
  </si>
  <si>
    <t>BUFFOLI F.LLI SRL</t>
  </si>
  <si>
    <t>C.T. ELETTRONICA SRL</t>
  </si>
  <si>
    <t>CACCIALANZA &amp; C. SRL</t>
  </si>
  <si>
    <t>CDS SECURITY VICENZA SRL</t>
  </si>
  <si>
    <t>COBA AUTOMOTIVE SRL</t>
  </si>
  <si>
    <t>COHLINE RO S.R.L.</t>
  </si>
  <si>
    <t>COOPER INDUSTRIES ROMANIA SRL</t>
  </si>
  <si>
    <t>CSG HIPERDISTRIBUTION SRL</t>
  </si>
  <si>
    <t>CUSCO SRL</t>
  </si>
  <si>
    <t>E.E.TIM ECHIPAMENTE DE AUTOMATIZARE SA</t>
  </si>
  <si>
    <t>E.M.W. SRL</t>
  </si>
  <si>
    <t>ELCAS PRODIMPEX SRL</t>
  </si>
  <si>
    <t>ELETTROROM AUTOMOTIVE SYSTEMS SRL</t>
  </si>
  <si>
    <t>FILTEC SRL</t>
  </si>
  <si>
    <t>FINEX PHOENIX SRL</t>
  </si>
  <si>
    <t>FLEXIBIL SRL</t>
  </si>
  <si>
    <t>FORIS COMPANY IMPEX SRL</t>
  </si>
  <si>
    <t>GALLINEA SRL</t>
  </si>
  <si>
    <t>GMB ROMANIA AUTO INDUSTRY SRL</t>
  </si>
  <si>
    <t>HERMI CONSTRUCT SRL</t>
  </si>
  <si>
    <t>IBRA SRL</t>
  </si>
  <si>
    <t>ICS ELETTRONICA SRL</t>
  </si>
  <si>
    <t>INTAP ADVANCED TECHNOLOGY SP Z O O SPOLKA KOMANDYTOWA</t>
  </si>
  <si>
    <t>ISOTRAD WIRINGS S.R.L.</t>
  </si>
  <si>
    <t>IVAM SRL</t>
  </si>
  <si>
    <t>KABELSYSTEME HATZFELD SRL</t>
  </si>
  <si>
    <t>KABLUTRONIK S.R.L.</t>
  </si>
  <si>
    <t>KAMTEC AUTO ROMANIA S.R.L.</t>
  </si>
  <si>
    <t>KLF KABLLEX SRL</t>
  </si>
  <si>
    <t>KLINE INNOVATION SRL</t>
  </si>
  <si>
    <t>LAMPAR SRL</t>
  </si>
  <si>
    <t>LARA DI BIANCHI PIERGIORGIO &amp; C. SRL</t>
  </si>
  <si>
    <t>LAVMI - PERLA SRL</t>
  </si>
  <si>
    <t>M.P.M. SRL</t>
  </si>
  <si>
    <t>MACH 3 SRL</t>
  </si>
  <si>
    <t>MAIRA MONTAJ SRL</t>
  </si>
  <si>
    <t>MEBA EAST SRL</t>
  </si>
  <si>
    <t>MEFIN SA SINAIA</t>
  </si>
  <si>
    <t>MMM AUTOPARTS SRL</t>
  </si>
  <si>
    <t>MORU CAMIONTECHNICA SRL</t>
  </si>
  <si>
    <t>MOULDING PAINTING ROM SRL</t>
  </si>
  <si>
    <t>MRB ELECTRIC SRL</t>
  </si>
  <si>
    <t>NEWTON 2005 SRL</t>
  </si>
  <si>
    <t>NORTHMETAL S.R.L.</t>
  </si>
  <si>
    <t>OSRAV ALFEO MORET SPA</t>
  </si>
  <si>
    <t>P &amp; P MOTOR SPORT SRL</t>
  </si>
  <si>
    <t>PARADOWSCY AMP SP Z O O</t>
  </si>
  <si>
    <t>PEMA ELECTROTEHNIC SRL</t>
  </si>
  <si>
    <t>PMG BRASOV POWDER METAL SRL</t>
  </si>
  <si>
    <t>PQ PLAST SRL</t>
  </si>
  <si>
    <t>PROJEKT ELECTRIK SRL</t>
  </si>
  <si>
    <t>PUREM ORADEA S.R.L.</t>
  </si>
  <si>
    <t>RICAMBIFLEX G.M. SRL</t>
  </si>
  <si>
    <t>ROB-SYSTEMS SRL</t>
  </si>
  <si>
    <t>ROKI ROMANIA MANUFACTURING SRL</t>
  </si>
  <si>
    <t>S.A.R. ELECTRONICS SRL</t>
  </si>
  <si>
    <t>S.I.L.D.V.B COM SA</t>
  </si>
  <si>
    <t>SAIET SRL</t>
  </si>
  <si>
    <t>SCHNEIDER &amp; FARKAS TECHNIK SRL</t>
  </si>
  <si>
    <t>SCUT PROTECTION SRL</t>
  </si>
  <si>
    <t>SIMELCAB 2012 SRL</t>
  </si>
  <si>
    <t>SIMENA SPOLDZIELNIA ZAKLAD PRACY CHRONIONEJ W RADZYNIU PODLASKIM</t>
  </si>
  <si>
    <t>SOF PRODUCTION STANIJA SRL</t>
  </si>
  <si>
    <t>STELCO ROMANIA SRL</t>
  </si>
  <si>
    <t>STM PRODUCTS SRL</t>
  </si>
  <si>
    <t>SUBANSAMBLE AUTO SA</t>
  </si>
  <si>
    <t>SZW AUTOMOTIVE S.R.L.</t>
  </si>
  <si>
    <t>TECNORUOTE SRL</t>
  </si>
  <si>
    <t>TR PLAST RO SRL</t>
  </si>
  <si>
    <t>VALTRYP SRL</t>
  </si>
  <si>
    <t>VEA MFG SRL</t>
  </si>
  <si>
    <t>VENEZIA SRL</t>
  </si>
  <si>
    <t>VIMERCATI EAST EUROPE SRL</t>
  </si>
  <si>
    <t>YAZAKI ROMANIA SRL</t>
  </si>
  <si>
    <t>YAZAKI SYSTEMS AUTOMOTIVE SRL</t>
  </si>
  <si>
    <t>ZEROTECNICA SRL</t>
  </si>
  <si>
    <t>CUI</t>
  </si>
  <si>
    <t>MILANO</t>
  </si>
  <si>
    <t>IT00560800989</t>
  </si>
  <si>
    <t>IT02002010482</t>
  </si>
  <si>
    <t>IT00716820154</t>
  </si>
  <si>
    <t>IT02218110241</t>
  </si>
  <si>
    <t>IT01851220226</t>
  </si>
  <si>
    <t>IT03260830264</t>
  </si>
  <si>
    <t>IT03504920178</t>
  </si>
  <si>
    <t>IT09413420150</t>
  </si>
  <si>
    <t>IT02028780035</t>
  </si>
  <si>
    <t>IT00126610039</t>
  </si>
  <si>
    <t>IT04304860960</t>
  </si>
  <si>
    <t>IT00596550988</t>
  </si>
  <si>
    <t/>
  </si>
  <si>
    <t>IT01871590202</t>
  </si>
  <si>
    <t>IT00478620263</t>
  </si>
  <si>
    <t>IT01995570155</t>
  </si>
  <si>
    <t>IT01554820439</t>
  </si>
  <si>
    <t>IT01236730030</t>
  </si>
  <si>
    <t>IT02137800237</t>
  </si>
  <si>
    <t>IT01552000307</t>
  </si>
  <si>
    <t>IT01231150069</t>
  </si>
  <si>
    <t>IT00260710595</t>
  </si>
  <si>
    <t>HOREA  NR 44</t>
  </si>
  <si>
    <t>BAIA MARE</t>
  </si>
  <si>
    <t>BUCURESTI</t>
  </si>
  <si>
    <t>JIMBOLIA</t>
  </si>
  <si>
    <t>SCANDIANO</t>
  </si>
  <si>
    <t>STR. GARII NR. 7</t>
  </si>
  <si>
    <t>SURA MICA</t>
  </si>
  <si>
    <t>STR. DRAGOS VODA NR. 52</t>
  </si>
  <si>
    <t>SIGHETU MARMATIEI</t>
  </si>
  <si>
    <t>STR. RANDUNICII NR. 12</t>
  </si>
  <si>
    <t>DEVA</t>
  </si>
  <si>
    <t>STR. DEPOZITELOR NR. 22 AP. 1</t>
  </si>
  <si>
    <t>TIRGU MURES</t>
  </si>
  <si>
    <t>"MODUL 3-INCONTRO 07, DN 59, KM 8+550 M STANGA SAD3"</t>
  </si>
  <si>
    <t>CHISODA</t>
  </si>
  <si>
    <t>UL. NOWOSIELSKA 2A</t>
  </si>
  <si>
    <t>BIALYSTOK</t>
  </si>
  <si>
    <t>VIA CADUTI DI NASSYRIA 5 B/5 C</t>
  </si>
  <si>
    <t>BARBERINO TAVARNELLE</t>
  </si>
  <si>
    <t>VIA ANTONIO PACINOTTI 10</t>
  </si>
  <si>
    <t>SEGRATE</t>
  </si>
  <si>
    <t>STEFANESTI</t>
  </si>
  <si>
    <t>STRADA MAROSTICANA 42</t>
  </si>
  <si>
    <t>VICENZA</t>
  </si>
  <si>
    <t>STR. LONDRA NR. 4</t>
  </si>
  <si>
    <t>ARICESTII RAHTIVANI</t>
  </si>
  <si>
    <t>LIPOVA</t>
  </si>
  <si>
    <t>ZONA INDUSTRIALA VEST, STR. III NR 12</t>
  </si>
  <si>
    <t>ARAD</t>
  </si>
  <si>
    <t>STR. PRIMAVERII NR. 15D</t>
  </si>
  <si>
    <t>BRATULENI</t>
  </si>
  <si>
    <t>TIMISOARA</t>
  </si>
  <si>
    <t>SIMNICU DE SUS</t>
  </si>
  <si>
    <t>PLOIESTI</t>
  </si>
  <si>
    <t>STR. ARADULUI NR. 2011/A</t>
  </si>
  <si>
    <t>SIRIA</t>
  </si>
  <si>
    <t>TYCHY</t>
  </si>
  <si>
    <t>GRIGNO</t>
  </si>
  <si>
    <t>CLUJ-NAPOCA</t>
  </si>
  <si>
    <t>VIA NICOLO' PREMUDA 8</t>
  </si>
  <si>
    <t>CODOGNE'</t>
  </si>
  <si>
    <t>COSTESTI</t>
  </si>
  <si>
    <t>SASAR</t>
  </si>
  <si>
    <t>STR. 22 DECEMBRIE 1989  NR 114</t>
  </si>
  <si>
    <t>TARGU MURES</t>
  </si>
  <si>
    <t>VIA GIUSEPPE PERRUCCHETTI 4</t>
  </si>
  <si>
    <t>PALAZZOLO SULL'OGLIO</t>
  </si>
  <si>
    <t>STR. DACIA NR. 2</t>
  </si>
  <si>
    <t>OARJA</t>
  </si>
  <si>
    <t>STR. CANALULUI NR 31</t>
  </si>
  <si>
    <t>SACELE</t>
  </si>
  <si>
    <t>RHO</t>
  </si>
  <si>
    <t>VIA CRISTOFORO COLOMBO 53</t>
  </si>
  <si>
    <t>POZZO D'ADDA</t>
  </si>
  <si>
    <t>TANGENZIALE OVEST TICINO 19/B/C</t>
  </si>
  <si>
    <t>ROMENTINO</t>
  </si>
  <si>
    <t>UL. ROKICINSKA 110/112</t>
  </si>
  <si>
    <t>BROJCE</t>
  </si>
  <si>
    <t>STR. GHEORGHE DONICI NR. 72</t>
  </si>
  <si>
    <t>LACRITA MICA</t>
  </si>
  <si>
    <t>CORSO ROMA 81</t>
  </si>
  <si>
    <t>PETTENASCO</t>
  </si>
  <si>
    <t>STR. SPRE NORD NR. 22A</t>
  </si>
  <si>
    <t>PRINCIPALA NR 277B</t>
  </si>
  <si>
    <t>ULMI</t>
  </si>
  <si>
    <t>STR. N. TITULESCU NR. 60</t>
  </si>
  <si>
    <t>ORASTIE</t>
  </si>
  <si>
    <t>STR. ANA IPATESCU NR. 44</t>
  </si>
  <si>
    <t>JILAVA</t>
  </si>
  <si>
    <t>MONZA</t>
  </si>
  <si>
    <t>VIA ALCIDE DE GASPERI 88</t>
  </si>
  <si>
    <t>LUMEZZANE</t>
  </si>
  <si>
    <t>PRINCIAP STREET, NO. 327</t>
  </si>
  <si>
    <t>DARMANESTI</t>
  </si>
  <si>
    <t>GIARMATA</t>
  </si>
  <si>
    <t>STR. TIMISOAREI NR. 38</t>
  </si>
  <si>
    <t>RESITA</t>
  </si>
  <si>
    <t>VIA INDUSTRIA LAVORO E ARTIGIANATO 4</t>
  </si>
  <si>
    <t>CASTEL D'ARIO</t>
  </si>
  <si>
    <t>SFANTU GHEORGHE</t>
  </si>
  <si>
    <t>NICOLAE BALCESCU</t>
  </si>
  <si>
    <t>BUCURESTI NR 5</t>
  </si>
  <si>
    <t>SINAIA</t>
  </si>
  <si>
    <t>BRASOV</t>
  </si>
  <si>
    <t>TURDA</t>
  </si>
  <si>
    <t>(FOSTUL C.A.P.)</t>
  </si>
  <si>
    <t>VALEA VIILOR</t>
  </si>
  <si>
    <t>SOS. CRISTIANULUI NR. 11 AP. MODUL NR.2</t>
  </si>
  <si>
    <t>B-DUL MUNCII NR 219 BLOC P1 SCARA 2 ETAJ 1 APARTAMENT 9</t>
  </si>
  <si>
    <t>NR 434</t>
  </si>
  <si>
    <t>STALPENI</t>
  </si>
  <si>
    <t>CURTEA DE ARGES</t>
  </si>
  <si>
    <t>LATINA</t>
  </si>
  <si>
    <t>VITTORIO VENETO</t>
  </si>
  <si>
    <t>UL. KAZIMIERZA JAGIELLONCZYKA 1</t>
  </si>
  <si>
    <t>WARSZAWA</t>
  </si>
  <si>
    <t>DRAMBAR</t>
  </si>
  <si>
    <t>RADU PANCU NR 1</t>
  </si>
  <si>
    <t>OSTROW WIELKOPOLSKI</t>
  </si>
  <si>
    <t>FOCSANI</t>
  </si>
  <si>
    <t>POZNAN</t>
  </si>
  <si>
    <t>NICOLAE FILIPESCU STREET, NO. 20</t>
  </si>
  <si>
    <t>ORADEA</t>
  </si>
  <si>
    <t>VIA DEI ROVEDI 26</t>
  </si>
  <si>
    <t>PREGNANA MILANESE</t>
  </si>
  <si>
    <t>SIBIU</t>
  </si>
  <si>
    <t>VIA ATLANTICO VOLPONI 30</t>
  </si>
  <si>
    <t>RECANATI</t>
  </si>
  <si>
    <t>STR. MINERULUI NR. 162</t>
  </si>
  <si>
    <t>BEREVOESTI</t>
  </si>
  <si>
    <t>VIA TICINO 155</t>
  </si>
  <si>
    <t>GALLIATE</t>
  </si>
  <si>
    <t>B-DUL FRATIEI NR. 82</t>
  </si>
  <si>
    <t>GHEORGHENI</t>
  </si>
  <si>
    <t>STR. CONSTRUCTORILOR NR. 11</t>
  </si>
  <si>
    <t>ODORHEIU SECUIESC</t>
  </si>
  <si>
    <t>TIRNOVA NR 194</t>
  </si>
  <si>
    <t>TARNOVA</t>
  </si>
  <si>
    <t>UL. GEN. FR. KLEEBERGA 10</t>
  </si>
  <si>
    <t>RADZYN PODLASKI</t>
  </si>
  <si>
    <t>STANIJA</t>
  </si>
  <si>
    <t>I.C.FRIMU NR 1</t>
  </si>
  <si>
    <t>LUNCA CALNICULUI</t>
  </si>
  <si>
    <t>VERONA</t>
  </si>
  <si>
    <t>STR. LT. DAVID PAIUS NR. 9</t>
  </si>
  <si>
    <t>VIALE GALILEO GALILEI 26</t>
  </si>
  <si>
    <t>TAVAGNACCO</t>
  </si>
  <si>
    <t>STR. GEORGE TOPARCEANU NR 16</t>
  </si>
  <si>
    <t>MEDIAS</t>
  </si>
  <si>
    <t>ANGHEL I. SALIGNY NR 12</t>
  </si>
  <si>
    <t>VIA SAN MARTINO 6/4</t>
  </si>
  <si>
    <t>QUATTORDIO</t>
  </si>
  <si>
    <t>HEMEIUS</t>
  </si>
  <si>
    <t>STR. SFEREI NR 7</t>
  </si>
  <si>
    <t>STR. CAPITAN CUTUI NR 23</t>
  </si>
  <si>
    <t>PITESTI</t>
  </si>
  <si>
    <t>Minim</t>
  </si>
  <si>
    <t>Cuartila inferioara</t>
  </si>
  <si>
    <t>Mediana</t>
  </si>
  <si>
    <t>Cuartila superioara</t>
  </si>
  <si>
    <t>Maxim</t>
  </si>
  <si>
    <t>Informatii insuficiente</t>
  </si>
  <si>
    <t>Alt obiect de activitate</t>
  </si>
  <si>
    <t>https://www.4kservices.ro/en/?page_id=48&amp;lang=ro</t>
  </si>
  <si>
    <t>website indisponibil</t>
  </si>
  <si>
    <t>http://wyslodki.bistar.com.pl/</t>
  </si>
  <si>
    <t>https://www.branto.ro/contact.html</t>
  </si>
  <si>
    <t>https://www.buffoligroup.com/Contatti</t>
  </si>
  <si>
    <t>https://www.ctelettronica.it/en/contact.php</t>
  </si>
  <si>
    <t>Initial compania a fost producător de dispozitive electronice. În câțiva ani, producția s-a extins în alte domenii, cum ar fi siguranța rutieră, sistemul de montare pentru vehicule de urgență, afișajul cu LED-uri pentru publicitate și sistemele de iluminat cu LED-uri. De-a lungul anilor, compania și-a extins gama de semne cu mesaje variabile VMS pentru a include sisteme de supraveghere video și afișaj pentru monitorizarea vitezei vehiculului și lămpi secvențiale pentru curbele periculoase. În 2000, compania a brevetat și a început să producă remorci cu semne cu mesaj variabil.</t>
  </si>
  <si>
    <t>http://www.caccialanza.it/en/istituzionale/contacts.html</t>
  </si>
  <si>
    <t>https://www.cdssecurity.com/contatti/</t>
  </si>
  <si>
    <t xml:space="preserve">Societatea ofera servicii All-in-One pentru securitate la domiciliu. Este specializata in consultanta si proiectare sisteme anti-intruziune, supraveghere video, detectie incendiu, sisteme biometrice, control acces, control numere de inmatriculare. Ofera servicii de asistenta instalare, asistenta de la distanta si mentenanta. </t>
  </si>
  <si>
    <t>https://www.coba.com/locations/</t>
  </si>
  <si>
    <t>https://ro.kompass.com/c/cooper-industries-romania-srl/ro052462/
https://www.eaton.com/ro/ro-ro.html</t>
  </si>
  <si>
    <t>Societatea este specializata in productia diferitelor sisteme de evacuare gazelor din domeniul autovehiculelor industriale si in executia diferitelor tipuri de constructii metalice sudate si prelucrari mecanice prin aschiere. Produsele includ: Sisteme evacuare gaze, Constructii metalice, Matrite, stante, dispozitive si scule.</t>
  </si>
  <si>
    <t>https://www.cusco-ltd.com/</t>
  </si>
  <si>
    <t>https://www.eee.ro/</t>
  </si>
  <si>
    <t>https://www.emw.ro/index.html</t>
  </si>
  <si>
    <t>Societatea activeza in toate tipurile de activitati legate de protectia anticoroziva, principalele activitati fiind cele de proiectare, executie, mentenanta instalatii  de protectie catodica si cea de productie redresoare, anozi, prize de potential si alte echipamente specifice protectiei catodice.</t>
  </si>
  <si>
    <t>https://elcas.eu/</t>
  </si>
  <si>
    <t>https://www.filtecsrl.it/</t>
  </si>
  <si>
    <t>https://flexibil.com/en/company/</t>
  </si>
  <si>
    <t xml:space="preserve">Compania proiecteaza, produce, testeaza componente si ansambluri cauciuc-metal pentru diverse industrii (cai ferate, productie industriala, utilaje de constructii). Procesul de productie include proiectare, fabricarea sculelor, pieselor metalice, tratarea chimica a materialelor, pregatirea suprafetelor metalice, fabricarea si testarea compusilor din cauciuc, vulcanizarea, testarea statica si dinamica, deflashing, pictura, asamblare si ambalare.
Societatea ofera si cercetare-dezvoltare a compusilor de cauciuc si testarea pieselor livrate. </t>
  </si>
  <si>
    <t>https://foriscompany.ro/</t>
  </si>
  <si>
    <t>website blocat</t>
  </si>
  <si>
    <t>Societatea ofera solutii pentru șantierele navale prin proiectarea, construcția și distribuția de componente și sisteme electrice și electronice: Ștergătoare de parbriz si suflante.</t>
  </si>
  <si>
    <t>https://www.gallinea.it/en/production/ca-330</t>
  </si>
  <si>
    <t>https://www.gmb.co.kr/en/global/romania.asp</t>
  </si>
  <si>
    <t>https://www.hermi.ro/servicii/</t>
  </si>
  <si>
    <t>http://www.ibrasrl.com/en/contacts</t>
  </si>
  <si>
    <t>Compania s-a specializat în prelucrarea materialelor electrice și în crearea de produse electrice: sisteme de conexiuni electrice rigide și flexibile( cu sârmă de cupru goală sau emailată,  frânghii și împletituri din cupru tăiate la comandă, cu capete compacte care previn uzura și țin firele împreună), toroidi si infasurari electrice,  bobine toroidale cu diametre exterioare de pana la 120 milimetri, Ansambluri electrice.
Se ocupa si cu sudarea materialelor precum cuprul, alama, bronzul și argintul.</t>
  </si>
  <si>
    <t>https://www.icsweb.it/Contatti.html</t>
  </si>
  <si>
    <t xml:space="preserve">Specializata in productia de cablaje electrice conform specificatiilor clientului. Eefectueaza de asemenea asamblare tehnica completa a echipamentelor electronice si electrice. </t>
  </si>
  <si>
    <t>https://www.intap.com.pl/en/about-us/</t>
  </si>
  <si>
    <t>Compania produce piese mecanice din oțel cu specificații de construcție, șuruburi speciale, supape cu clapetă pentru sisteme hidraulice și pneumatice și alte componente pentru o gamă largă de aplicații. Compania produce supape de motor pentru orice aplicație, standard sau sport, motoare cu gaz natural si GPL, si biogaz.
De asemenea, la cerere se livrează: capace de registru de supape, plăci cu arc, piese din bronz semifabricate pentru realizarea ghidajelor (găuri finisate cu dimensiuni nominale, exterior brut).</t>
  </si>
  <si>
    <t>https://ivam.it/en/index.html</t>
  </si>
  <si>
    <t>https://kablutronik-srl.business.site/</t>
  </si>
  <si>
    <t>website-ul nu furnizeaza detalii despre obiectul de activitate al companiei.</t>
  </si>
  <si>
    <t>https://www.kline-innovation.com/</t>
  </si>
  <si>
    <t>Compania produce sisteme de esapament.  Gama de produse include sisteme de espament pentru branduri precum Porsche, Ferrari, Lamborghini, Aston Martin. Toate sistemele sunt exportate in toate colturile lumii avand o retea complexa de reprezentanti.</t>
  </si>
  <si>
    <t>http://www.lampar.it/en/</t>
  </si>
  <si>
    <t>https://lavmiperla.ro/</t>
  </si>
  <si>
    <t>website in constructie</t>
  </si>
  <si>
    <t>https://www.mpmsrl.com/en/</t>
  </si>
  <si>
    <t>Societatea produce materiale de construcții și ofera soluții tehnologice de ultimă oră în sectoarele de pardoseli din rășină și hidroizolații continue, pentru realizarea de lucrări majore precum poduri, baraje, stadioane și zgârie-nori.</t>
  </si>
  <si>
    <t xml:space="preserve">Obiectul principal de activitate este fabricarea și comercializarea echipamentelor electrice (Izolatoare, Lanturi, Separatoare). Ofera totodată servicii precum: proiectarea rețele electrice și stații electrice, reparații, revizii, verificări și încercări ale posturilor de transformare. 
De asemenea portofoliul include: lucrări de reparații și revizii pentru întreruptoare de înaltă tensiune și mecanisme de acționare, piese de schimb pentru întreruptoare de înaltă tensiune și mecanisme de acționare, izolatoare electrice 24kV din material compozit,. </t>
  </si>
  <si>
    <t>http://maira.ro/</t>
  </si>
  <si>
    <t xml:space="preserve">Societatea are ca obiect de activitate atât comercializarea utilajelor industriale pentru prelucrat metale cât și producția de ansamble metalice sudate. Ofera tehnologie pentru servicii de prelucrare metal și oțel structural. 
Domeniile actuale de activitate: utilaje și tehnologii pentru prelucrare metal și oțel structural, Servicii de producție piese și ansamble metalice prelucrate, Producție obiecte ornamentale din metal, Cor-Ten ® si inox.
O altă direcție de dezvoltare a societății este producția de ansamble metalice sudate de orice tip. </t>
  </si>
  <si>
    <t>https://mbt.ro/despre-noi/</t>
  </si>
  <si>
    <t>http://www.mefin.ro/start_r.htm</t>
  </si>
  <si>
    <t>https://www.moulding.ro/content/html/index.php</t>
  </si>
  <si>
    <t xml:space="preserve">Societatea proiecteaza si executa instalatii electrice, panouri fotovoltaice, Confectii Metalice. </t>
  </si>
  <si>
    <t>https://mrbelectric.ro/</t>
  </si>
  <si>
    <t>https://www.newton2005.ro/?page_id=34&amp;lang=ro</t>
  </si>
  <si>
    <t>https://www.amp.eu/en/about-product</t>
  </si>
  <si>
    <t>https://www.pema-electrotehnic.ro/contact.php</t>
  </si>
  <si>
    <t>https://www.eberspaecher.com/en/worldwide</t>
  </si>
  <si>
    <t>https://ricambiflex.it/dove-siamo/</t>
  </si>
  <si>
    <t>https://rob-group.com/en/contact.html</t>
  </si>
  <si>
    <t>https://sar-electronics.it/chi-siamo/</t>
  </si>
  <si>
    <t xml:space="preserve">Compania ofera servicii in domeniul electronicii, utilizand Tehnologii de asamblare a componentelor pe circuitul imprimat THT si SMT. Aceste tehnologii se adreseaza: Echipamente pentru mașini textile,  Distribuitoare automate de cafea, imprimante industriale automate, echipamente electromedicale, sisteme de etichetare pentru controlul accesului, Monitorizarea productiei, sectorul energetic, echipamente mecanico-textile. </t>
  </si>
  <si>
    <t>http://www.sildvb.ro/ro/index_ro.html</t>
  </si>
  <si>
    <t>https://www.saiet.net/contatti/</t>
  </si>
  <si>
    <t xml:space="preserve">Compania furnizeaza sisteme de automatizare de înaltă tehnologie. Serviciile oferite: Studii de fezabilitate, Inginerie de bază și de detaliu, Programare software de control, Documentatie tehnica, Asamblarea dulapurilor electrice și cablarea tuturor echipamentelor, testări industriale ale sistemelor de control, în conformitate cu reglementările tehnice, și certificarea calității, Supravegherea montajului si punerii in functiune a intregii centrale, intreținere pentru instalații electrice și software. </t>
  </si>
  <si>
    <t>https://schneider-farkas.ro/</t>
  </si>
  <si>
    <t xml:space="preserve">Compania produce şi comercializează scuturi de motor din tablă de oțel - scuturile sunt vopsite  in camp electrostatic. Scuturile de motor sunt proiectate şi confecţionate  pentru aproape toate tipurile de autoturisme. </t>
  </si>
  <si>
    <t>https://www.scutauto.ro/scut-motor</t>
  </si>
  <si>
    <t>https://www.sofps.ro/</t>
  </si>
  <si>
    <t xml:space="preserve">Compania produce si comercializeaza tobe de esapament, filtre de particule pentru motoare diesel, conducte flexibile de evacuare, convertoare catalitice. Portofoliul  de servicii include producătorii de mașini și echipamente industriale, companii de construcții, producători de sisteme de rafturi, producători de echipamente ecologice și alte companii din diverse industrii. </t>
  </si>
  <si>
    <t>http://tobe-esapament.ro/despre#text</t>
  </si>
  <si>
    <t>https://www.stm-products.com/en/contacts/</t>
  </si>
  <si>
    <t>Compania  produce roți, jante și scripete solide și pneumatice pentru utilizare în cele mai variate sectoare, precum industrie, agricultură, grădinărit, construcții și canotaj și echipamente pentru divertisment și timp liber.</t>
  </si>
  <si>
    <t>https://tecnoruote.com/produzione</t>
  </si>
  <si>
    <t xml:space="preserve">Societatea  are ca domeniu principal de activitate fabricarea de accesorii şi alte piese pentru autovehicule, îmbrăcarea volanelor, a mânerelor pentru schimbătoare de viteză în piele, lemn şi piele sau lemn, huse din piele pentru schimbătoare de viteză, execuţie de tapiţerie auto. </t>
  </si>
  <si>
    <t>https://www.valtryp.ro/index.php?page=despre</t>
  </si>
  <si>
    <t>Societatea este specializata in proiectarea si productia diferitelor sisteme de evacuare gazelor cu aplicatii diverse. Are experienta in executia diferitelor tipuri de constructii metalice sudate si prelucrari mecanice prin aschiere.</t>
  </si>
  <si>
    <t>https://veamfg.com/</t>
  </si>
  <si>
    <t>https://www.ejobs.ro/company/vimercati-east-europe/181697</t>
  </si>
  <si>
    <t>https://www.yazaki-europe.com/about-us/yazaki-worldwide</t>
  </si>
  <si>
    <t xml:space="preserve">Proiecteaza si produce orice tip de cablaje pentru industria auto, constructoare de masini agricole, industria aeronautica si in orice alt domeniu care necesita sisteme de cabluri electrice. </t>
  </si>
  <si>
    <t>Fabrica produse din spuma poliuretanica cu diverse utilizari, respectiv componente din cauciuc pentru autovehicule.</t>
  </si>
  <si>
    <t>Fabrica nutret pentru animale.</t>
  </si>
  <si>
    <t>Compania executa prelucrari mecanice metale si produce matrite.</t>
  </si>
  <si>
    <t>Compania produce scaune pentru autobuze, microbuze si autospeciale (ambulanta, politie, pompieri).</t>
  </si>
  <si>
    <t>Compania produce orice tip și dimensiune de perii de cărbune pentru motoare electrice.</t>
  </si>
  <si>
    <t>Compania produce prin turnare componente din material plastic si inscriptionarea acestora, cu precadere (dar nu numai) pentru industria auto (e.g. elemente pentru directionarea aerului in interior, prize de curent, accesorii pentru aprinderea tigaretelor, etc)</t>
  </si>
  <si>
    <t>Produce o gama largi de plase din sarma.</t>
  </si>
  <si>
    <t>Compania proiectează și produce electronice industriale: cercetare, proiectare, software, hardware și dezvoltare mecanică, atât conform specificațiilor și standardelor clienților, cât și producția de masă.</t>
  </si>
  <si>
    <t>Produsele principale sunt axele de culbutori, insa produce totodata si alte tipuri de piese de inalta tehnicitate din domeniul medical, aeronautic, hidraulic etc.</t>
  </si>
  <si>
    <t>Compania produce cablaje, tablouri electrice si asambleaza componente electromecanice. Opereaza în diverse sectoare: de la aparate electrocasnice la automobile, de la mașini și echipamente agricole la tehnologii ecologice.</t>
  </si>
  <si>
    <t xml:space="preserve">Compania produce peste 2000 de tipuri de piese de schimb pentru motociclete, autoturisme si camioane, pentru diferite tipuri de combustibili lichizi si gazosi, si chiar pentru nave.
</t>
  </si>
  <si>
    <t>Companie specializata in productia de transmisii flexibile pentru autoturisme si autoutilitare.</t>
  </si>
  <si>
    <t>Obiectul de activitate al societatii: executia pieselor din tabla de diferite grosimi (0.7-7mm) prin deformare plastica la rece (stantare, indoire, ambutisare) si asamblare prin sudura pentru industria auto.</t>
  </si>
  <si>
    <t>Denumiea societatii</t>
  </si>
  <si>
    <t>Adresa</t>
  </si>
  <si>
    <t>Oras</t>
  </si>
  <si>
    <t>Tara</t>
  </si>
  <si>
    <t>Descrierea activitatii</t>
  </si>
  <si>
    <t>Nr.</t>
  </si>
  <si>
    <t>Fluxul de vanzare in relatie cu Vimercati SpA</t>
  </si>
  <si>
    <t>Anexa 4 - STUDIU DE COMPARABILITATE - DETALIEREA ESANTIONULUI INITIAL SI A ESANTIONULUI FINAL</t>
  </si>
  <si>
    <t>Motivul respingerii</t>
  </si>
  <si>
    <t>Numele companiei</t>
  </si>
  <si>
    <t>A.D.L. COSTRUZIONI ELETTROMECCANICHE DI GAY SECONDINO SRL</t>
  </si>
  <si>
    <t>VIA BIELLA 71/BIS</t>
  </si>
  <si>
    <t>RIVOLI</t>
  </si>
  <si>
    <t>IT07330090015</t>
  </si>
  <si>
    <t>A.E.P. ELETTRONICA SRL</t>
  </si>
  <si>
    <t>VIA ALESSANDRO VOLTA 2</t>
  </si>
  <si>
    <t>MULAZZANO</t>
  </si>
  <si>
    <t>IT06846080155</t>
  </si>
  <si>
    <t>http://www.aepelettronica.it/new/contatti.asp</t>
  </si>
  <si>
    <t>Compania dezvolta si produce placi electronice si rafturi complete pentru invertoare, echipamente de testare, material rulant feroviar, convertoare de mici putere. Societatea fabrica surse de alimentare de pana la 500 W</t>
  </si>
  <si>
    <t>A.S.E. SRL</t>
  </si>
  <si>
    <t>VIA DEI GELSI 17</t>
  </si>
  <si>
    <t>CALENZANO</t>
  </si>
  <si>
    <t>IT05702930487</t>
  </si>
  <si>
    <t>https://www.infoasesrl.it/contatti/</t>
  </si>
  <si>
    <t>Compania presteaza servicii de asamblare electromecanica, electropneumatica, asamblare sisteme optice, asamblare panouri de automatizare. De asemenea, compania produce diverse tipuri de cablaje (e.g. cabluri de alimentare, cabluri coaxiale, etc.)</t>
  </si>
  <si>
    <t>ACRIPOLI SRL</t>
  </si>
  <si>
    <t>VIA LIBERO GRASSI 13</t>
  </si>
  <si>
    <t>MONZUNO</t>
  </si>
  <si>
    <t>IT00681401204</t>
  </si>
  <si>
    <t>https://acripoli.it/en/contact-us/</t>
  </si>
  <si>
    <t xml:space="preserve">Compania fabirca produse din plastic (prin procese precum: taiere laser, prelucrare CNC, indoire, lipire, etc) pentru : automobile, motociclete, camioane, ambulante, dar si pentru industria alimentara, de iluminat, etc. </t>
  </si>
  <si>
    <t>HAMMERSTEIN NR 1</t>
  </si>
  <si>
    <t>AEE APPARECCHIATURE ELETTRICHE ED ELETTROMECCANICHE SRL</t>
  </si>
  <si>
    <t>VIA PIETRO MASCAGNI 15</t>
  </si>
  <si>
    <t>SULBIATE</t>
  </si>
  <si>
    <t>IT00694020967</t>
  </si>
  <si>
    <t>AEW AUTOMOTIVE S.R.L.</t>
  </si>
  <si>
    <t>BORSULUI NR 82-82/A</t>
  </si>
  <si>
    <t>BORS</t>
  </si>
  <si>
    <t>AFAM DI AGOSTI BRUNO E C. SRL</t>
  </si>
  <si>
    <t>VIA LUIGI BERTOLINI DONNINO 33/35</t>
  </si>
  <si>
    <t>PIACENZA</t>
  </si>
  <si>
    <t>IT00136960333</t>
  </si>
  <si>
    <t>Grup conform website</t>
  </si>
  <si>
    <t>AL.MA. SRL</t>
  </si>
  <si>
    <t>VIALE DELLE INDUSTRIE S.C.</t>
  </si>
  <si>
    <t>POZZILLI</t>
  </si>
  <si>
    <t>IT00395790942</t>
  </si>
  <si>
    <t>ALEX SP Z O O</t>
  </si>
  <si>
    <t>UL. ZAMBROWSKA 4A</t>
  </si>
  <si>
    <t>KLEOSIN</t>
  </si>
  <si>
    <t>https://autogas-alex.com/</t>
  </si>
  <si>
    <t>Compania presteaza servicii de instalare a statiilor GPL atat pentru autoturisme cat si pentru afaceri</t>
  </si>
  <si>
    <t>ALPER SRL</t>
  </si>
  <si>
    <t>VIA SAN GIOVANNI BOSCO 50</t>
  </si>
  <si>
    <t>CASSOLA</t>
  </si>
  <si>
    <t>IT02307570248</t>
  </si>
  <si>
    <t>https://www.alper.it/contatti/</t>
  </si>
  <si>
    <t>Compania  produce rezistori flexibili din carbon, cu aplicare in mai multe industrii, inclusiv industria automotive.</t>
  </si>
  <si>
    <t>ANTICO OLINDO E CESARE SRL</t>
  </si>
  <si>
    <t>VIA SAVONA 26</t>
  </si>
  <si>
    <t>IT00885740159</t>
  </si>
  <si>
    <t>https://www.anticomix.it/it/contatti/</t>
  </si>
  <si>
    <t>Compania produce mixere si masini de proces pentru amestecare</t>
  </si>
  <si>
    <t>TORINO</t>
  </si>
  <si>
    <t>AQUAEL SP Z O O</t>
  </si>
  <si>
    <t>UL. KRASNOWOLSKA 50</t>
  </si>
  <si>
    <t>https://www.aquael.pl/produkty/
https://aquaelpetproducts.com/pages/about-us</t>
  </si>
  <si>
    <t xml:space="preserve">Societatea comercializeaza produse prin intermediul unui magazin online. </t>
  </si>
  <si>
    <t>https://ardeleanatisa.ro/</t>
  </si>
  <si>
    <t>Compania produce piese auto (flexiblocuri si articulatii, bucse, tampoane de cauciuc cu armaturi metalice, bielete antirului, bucse metalice, bride metalice), produse din tamplarie de lemn, PVC, aluminiu</t>
  </si>
  <si>
    <t>ASEL SRL</t>
  </si>
  <si>
    <t>VIA DELLA CHIESA 16</t>
  </si>
  <si>
    <t>BARISCIANO</t>
  </si>
  <si>
    <t>IT01601060666</t>
  </si>
  <si>
    <t>http://www.aselelettronica.it/#</t>
  </si>
  <si>
    <t>ASOLMEC SRL</t>
  </si>
  <si>
    <t>VIA DELL'ARTIGIANATO 2/B</t>
  </si>
  <si>
    <t>ASOLO</t>
  </si>
  <si>
    <t>IT03078360264</t>
  </si>
  <si>
    <t>https://asolmec.com/contatti/</t>
  </si>
  <si>
    <t>Compania produce automatizari industriale personalizate pentru fabrici (linii de asamblare, masini pentru automatizare, sudare ultrasonica, revapare) pentru industria automotive, aparate de uz casnic, electronic, medical</t>
  </si>
  <si>
    <t>ASTRA SRL</t>
  </si>
  <si>
    <t>VIA TINTORETTO 44</t>
  </si>
  <si>
    <t>RONCADE</t>
  </si>
  <si>
    <t>IT01249250265</t>
  </si>
  <si>
    <t>AUTOMAC ENGINEERING SRL</t>
  </si>
  <si>
    <t>VIA VENEZIA 14</t>
  </si>
  <si>
    <t>NOVI DI MODENA</t>
  </si>
  <si>
    <t>IT02704310362</t>
  </si>
  <si>
    <t>https://www.automacengineering.it/</t>
  </si>
  <si>
    <t>Compania produce componente pentru motoare ( sisteme amt integrate, sisteme hidraulice, sisteme de ridicare a suspensiei, sisteme aerodinamice active) pentru industriile: automotive, naval, off-road</t>
  </si>
  <si>
    <t>AVG AUTOMAZIONI SRL</t>
  </si>
  <si>
    <t>VIA CADUTI SUL LAVORO 42</t>
  </si>
  <si>
    <t>CASALGRANDE</t>
  </si>
  <si>
    <t>IT01656690359</t>
  </si>
  <si>
    <t>https://www.avgautomazioni.it/contatti/</t>
  </si>
  <si>
    <t>Compania presteaza servicii de proiectare, software, testare, supraveghere pentru tabouri electrice, table de comunicatie</t>
  </si>
  <si>
    <t>BALDI SRL</t>
  </si>
  <si>
    <t>VIA PROVINCIALE CASTELLANZESE 12</t>
  </si>
  <si>
    <t>RESCALDINA</t>
  </si>
  <si>
    <t>IT02185060122</t>
  </si>
  <si>
    <t>https://www.baldi-srl.it/contact-us</t>
  </si>
  <si>
    <t>Compania produce izolatori, suporturi izolante, suporturi pentru montarea componentelor, conducte de cablare, teci si accesorii pentru cablare, componente pentru panourile electrice ale aerelor conditionate. Produsele pot fi comercializate si pe website</t>
  </si>
  <si>
    <t>BEAM SRL</t>
  </si>
  <si>
    <t>VIA ETTORE MAJORANA 2</t>
  </si>
  <si>
    <t>SANTA LUCIA DI PIAVE</t>
  </si>
  <si>
    <t>IT00617150263</t>
  </si>
  <si>
    <t>https://www.beam.it/contatti.html</t>
  </si>
  <si>
    <t>Compania produce si comercializeaza accesorii (ornamentale) pentru camioane, autobuze, masini agricole, dube: dispozitive de avertizare pneumatice, electropneumatice, sisteme de montare, componente estetice externe, clesti pentru extragerea capacelor piulitelor, kit de suflare, rezervoare de apa. Societatea opereaza si un magazin online</t>
  </si>
  <si>
    <t>https://beespeed.odoo.com/en/contact-1</t>
  </si>
  <si>
    <t xml:space="preserve">Compania presteaza servicii de inginerie pentru intretinerea si service-ul echipamentelor electrice,expertiza tehnica si consultanta, studii de fezabilitate, proiectare, asistenta tehnica la punerea in functiune. De asemenea, compania produce sisteme inteligente de antrenare cu turatie variabila, panouri electrice de distributie, sisteme de automatizare si optimizare a proceselor industriale. Societatea ofera si solutii software. </t>
  </si>
  <si>
    <t>GALLARATE</t>
  </si>
  <si>
    <t>IT01860090123</t>
  </si>
  <si>
    <t>BISSOLI FRANCO SRL</t>
  </si>
  <si>
    <t>VIA LUIGI CARRARA 22</t>
  </si>
  <si>
    <t>GREZZANA</t>
  </si>
  <si>
    <t>IT02150330237</t>
  </si>
  <si>
    <t>https://bissolifranco.com/contatti</t>
  </si>
  <si>
    <t xml:space="preserve">Compania presteaza servicii de instalare a sistemelor electrice industriale, civile, de iluminat, fotovoltaice, de alarme anti-intruziune, de prevenire a incendiilor, a instalatiilor speciale si servicii de mentenanta. </t>
  </si>
  <si>
    <t>CONSTRUCTORILOR NR 5</t>
  </si>
  <si>
    <t>BM FILTRATION SRL</t>
  </si>
  <si>
    <t>ZONA INDUSTRIALE 4</t>
  </si>
  <si>
    <t>TRANA</t>
  </si>
  <si>
    <t>IT05677100017</t>
  </si>
  <si>
    <t>https://www.bmfiltration.com/contatti.php</t>
  </si>
  <si>
    <t>Compania produce filtre industriale</t>
  </si>
  <si>
    <t>MOLINELLA</t>
  </si>
  <si>
    <t>IT02613851209</t>
  </si>
  <si>
    <t>BOSTON ELETTRONICA SRL</t>
  </si>
  <si>
    <t>IT11487200153</t>
  </si>
  <si>
    <t>https://www.bostonelettronica.it/services.html</t>
  </si>
  <si>
    <t xml:space="preserve">Compania produce circuite electronice, componente electronice, circuite imprimate. De asemenea, compania presteaza si servicii de programare,  testare si asamblare. </t>
  </si>
  <si>
    <t>SOS. PANTELIMON NR. 1</t>
  </si>
  <si>
    <t>VIA PARMESANA 5</t>
  </si>
  <si>
    <t>PADERNO FRANCIACORTA</t>
  </si>
  <si>
    <t>BUFFOLI GROUP- Buffoli Impianti s.r.l.- Buffoli F.lli s.r.l.</t>
  </si>
  <si>
    <t>C B SRL</t>
  </si>
  <si>
    <t>VIA VIENNA 41</t>
  </si>
  <si>
    <t>BOTTANUCO</t>
  </si>
  <si>
    <t>IT00750250169</t>
  </si>
  <si>
    <t>https://www.cb-italy.com/en/contacts</t>
  </si>
  <si>
    <t>Compania produce echipamente pentru industria alimentara (cuptoare profesionale, rotisoare, gratar cu roca de lava, masini de gatit pentru hot dog, aragaz frigarui, masini de ambalat, sterilizatoare de cutite)</t>
  </si>
  <si>
    <t>C.I.S.A. COSTRUZIONI IMPIANTI SPECIALI ANTIFURTO SRL</t>
  </si>
  <si>
    <t>VIA MONTE BIANCO 2</t>
  </si>
  <si>
    <t>IT00709080154</t>
  </si>
  <si>
    <t>C.M.V.I. GROUP SRL</t>
  </si>
  <si>
    <t>VIA FABRIZIO DE ANDRE' 95</t>
  </si>
  <si>
    <t>MODUGNO</t>
  </si>
  <si>
    <t>IT05578280728</t>
  </si>
  <si>
    <t>https://www.cmvisrl.com/index.php?option=com_content&amp;view=article&amp;id=14&amp;Itemid=116&amp;lang=en</t>
  </si>
  <si>
    <t>Compania produce componente auto pentru vehiculele industriale (elemente de caroserie). De asemenea, presteaza si servicii de taiere cu laser si tamplarie</t>
  </si>
  <si>
    <t>C.T.S. SRL</t>
  </si>
  <si>
    <t>VIA GIOACCHINO ROSSINI 25</t>
  </si>
  <si>
    <t>MARANELLO</t>
  </si>
  <si>
    <t>IT01312830365</t>
  </si>
  <si>
    <t>http://www.ctscollettori.it/it/contact-3.html</t>
  </si>
  <si>
    <t>Compania produce componente de motor pentru vehicule. De asemenea, presteaza si servicii de proiectare, asamblare si controlul calitatii (e.g. exhaust systems )</t>
  </si>
  <si>
    <t>Grup conform website: compania mai detine o societate afiliata  SLOVAK LOCAL ORGANIZATION: SK 82107 BRATISLAVA PODUNAJSKA' 25</t>
  </si>
  <si>
    <t>CAPIT PERFORMANCE SRL</t>
  </si>
  <si>
    <t>VIA GIANNETTO MATTEI 45</t>
  </si>
  <si>
    <t>ARESE</t>
  </si>
  <si>
    <t>IT05269750963</t>
  </si>
  <si>
    <t>https://www.capit.it/</t>
  </si>
  <si>
    <t>Societatea desfasoara activitati de productie de produse de incalzir, aparate de curatat pentru paturi electrice</t>
  </si>
  <si>
    <t>CAPRO ITALY SRL</t>
  </si>
  <si>
    <t>VIA DANTE 47</t>
  </si>
  <si>
    <t>SELVAZZANO DENTRO</t>
  </si>
  <si>
    <t>IT03502230281</t>
  </si>
  <si>
    <t>https://www.capro.it/contatti/</t>
  </si>
  <si>
    <t>Its founder  Valdemaro Casiraghi   began a process of expansion within a few years which led him in 1974 to set up another company specializing in the production of plastic sheaths to design flexible transmissions internally.</t>
  </si>
  <si>
    <t>CASON ELETTROTECNICA SRL</t>
  </si>
  <si>
    <t>VIA CAMPO DEI FIORI 1/A</t>
  </si>
  <si>
    <t>CARDANO AL CAMPO</t>
  </si>
  <si>
    <t>IT03323120125</t>
  </si>
  <si>
    <t>https://www.cason.it/contatti/</t>
  </si>
  <si>
    <t>Compania produce echipamente pentru tratare corona, antistatica si electrostatica.</t>
  </si>
  <si>
    <t>website nefunctional</t>
  </si>
  <si>
    <t>CERIP SRL</t>
  </si>
  <si>
    <t>VIA CAMILLO BOZZA 14</t>
  </si>
  <si>
    <t>CORCIANO</t>
  </si>
  <si>
    <t>IT01430510543</t>
  </si>
  <si>
    <t>https://cerip.it/contatti/</t>
  </si>
  <si>
    <t>Compania presteaza servicii design, constructie si instalare de sisteme tehnologice: asistenta si intretinere, automatizari industriale, panouri fotovoltaice, etc. De asemenea, comercializeaza sisteme fotovoltaice, sisteme de securitate</t>
  </si>
  <si>
    <t>CGR TRANSILVANIA SRL</t>
  </si>
  <si>
    <t>CRISTIAN</t>
  </si>
  <si>
    <t>https://www.cgr-international.com/company/about-us/
https://www.linkedin.com/company/cgrinternational-/about/</t>
  </si>
  <si>
    <t>Grup conform website: compania face parte din grupul CGR International</t>
  </si>
  <si>
    <t>CICOGNANI SRL</t>
  </si>
  <si>
    <t>VIA DEI FABBRI 1</t>
  </si>
  <si>
    <t>ALFONSINE</t>
  </si>
  <si>
    <t>IT01312750399</t>
  </si>
  <si>
    <t>https://www.cicognaniguarnizioni.it/index.php?route=information/contact</t>
  </si>
  <si>
    <t>Compania comercializeaza piese si accesorii auto prin intermediul magazinului online</t>
  </si>
  <si>
    <t>COBA group</t>
  </si>
  <si>
    <t>COMBICAR SRL</t>
  </si>
  <si>
    <t>VIA GALILEO GALILEI 116</t>
  </si>
  <si>
    <t>ALSENO</t>
  </si>
  <si>
    <t>IT00760170332</t>
  </si>
  <si>
    <t>https://www.combicar.it/contattaci.html</t>
  </si>
  <si>
    <t>Compania produce profile PVC si EPDM</t>
  </si>
  <si>
    <t>CONTROL SISTEMS SRL</t>
  </si>
  <si>
    <t>VIA DEL BROLO 14</t>
  </si>
  <si>
    <t>CREMONA</t>
  </si>
  <si>
    <t>IT00316870195</t>
  </si>
  <si>
    <t>http://www.controlsystems-srl.it/contattiENG.html</t>
  </si>
  <si>
    <t>Compania produce echipamente electronice si electromecanice</t>
  </si>
  <si>
    <t>Cooper Industries Romania SRL opereaza ca o subsidiara a Eaton Corporation plc.</t>
  </si>
  <si>
    <t>COPTRON SOC COOP</t>
  </si>
  <si>
    <t>VIA INDUSTRIA 6</t>
  </si>
  <si>
    <t>MORBEGNO</t>
  </si>
  <si>
    <t>IT00640040143</t>
  </si>
  <si>
    <t>https://www.coptron.com/</t>
  </si>
  <si>
    <t xml:space="preserve">Compania produce placi electronice, cabluri, sisteme de recunoastere si activare, telemetrie, colectare si gestionare a datelor. Este specializara in dezvoltarea și producerea de carduri electronice pentru dozatoarele de combustibil. Societatea dezvolta si software. </t>
  </si>
  <si>
    <t>CORATO SRL</t>
  </si>
  <si>
    <t>VIA CAMPO MORTO 221</t>
  </si>
  <si>
    <t>IT01422930592</t>
  </si>
  <si>
    <t>https://www.coratocarrelli.it/contatti/</t>
  </si>
  <si>
    <t>Compania comercializeaza stivuitoare. De asemenea, presteaza si servicii de inchiriere pentru stivuitoare</t>
  </si>
  <si>
    <t>COTRA SRL</t>
  </si>
  <si>
    <t>VIALE CAMPANIA 51</t>
  </si>
  <si>
    <t>COLOGNO MONZESE</t>
  </si>
  <si>
    <t>IT02853440960</t>
  </si>
  <si>
    <t>https://www.cotra.it/</t>
  </si>
  <si>
    <t>Pe website-ul companiei nu sunt prezentate suficiente informatii despre domeniul de activitate</t>
  </si>
  <si>
    <t>D.M.T. SRL</t>
  </si>
  <si>
    <t>VIA CAMPO DI CRISTO 19</t>
  </si>
  <si>
    <t>CEPRANO</t>
  </si>
  <si>
    <t>IT02589470604</t>
  </si>
  <si>
    <t>https://www.canalidesign.it/en/pellet-stoves/gaiaair.html</t>
  </si>
  <si>
    <t>Compania produce sobe pe peleti, cazane pe peleti, sobe pe lemne, cuptoare cu lemne si seminee pe lemne</t>
  </si>
  <si>
    <t>DE SIMON GROUP SRL</t>
  </si>
  <si>
    <t>VIA FACINI 35</t>
  </si>
  <si>
    <t>GEMONA DEL FRIULI</t>
  </si>
  <si>
    <t>IT02442120305</t>
  </si>
  <si>
    <t>DINET SRL</t>
  </si>
  <si>
    <t>VIALE EUROPA 60</t>
  </si>
  <si>
    <t>MONCALIERI</t>
  </si>
  <si>
    <t>IT07126330013</t>
  </si>
  <si>
    <t>DOLNOSLASKA SPOLDZIELNIA NIEWIDOMYCH DOLSIN</t>
  </si>
  <si>
    <t>UL. TRZMIELOWICKA 7-9</t>
  </si>
  <si>
    <t>WROCLAW</t>
  </si>
  <si>
    <t>http://www.dolsin.com.pl/kontakt</t>
  </si>
  <si>
    <t>Entitatea este o cooperativa care produce umpluturi de coloane pentru industria chimica si cablaje electrice pentru industria auto si echipamente electrice.  Prelucreaza materiale plastice si produc perii de uz casnic, de mercerie si industriale. Ofera servicii de ambalare si servicii de prelucrare a metalelor.</t>
  </si>
  <si>
    <t>NAPOLI</t>
  </si>
  <si>
    <t>conform website exista trei societati comerciale</t>
  </si>
  <si>
    <t>DN 65C KM 6+100 STANGA</t>
  </si>
  <si>
    <t>EL.P.R.IND. ELETTROTECNICA PROGETTAZIONE REALIZZAZIONI INDUSTRIALI SRL</t>
  </si>
  <si>
    <t>GUSSAGO</t>
  </si>
  <si>
    <t>IT02865670174</t>
  </si>
  <si>
    <t>ELCA SRL</t>
  </si>
  <si>
    <t>VIA DEL MELLA 11/V</t>
  </si>
  <si>
    <t>BRESCIA</t>
  </si>
  <si>
    <t>IT00333260172</t>
  </si>
  <si>
    <t>https://www.elcasrl.com/</t>
  </si>
  <si>
    <t xml:space="preserve">Compania presteaza servicii de design si productie de echipamente electrice si electronice pentru automatizari industriale. De asemenea, presteaza servicii de proiectare, placare, anodizare aluminiu, colorare, anodizare dura/ cromica, finisare. Societatea comercializeaza si echipamente second hand. </t>
  </si>
  <si>
    <t>STR. SPLAIULUI NR 8 BLOC 35 I2 APARTAMENT 11</t>
  </si>
  <si>
    <t>ELECTROIL SRL</t>
  </si>
  <si>
    <t>VIA LUCIANO LAMA 4</t>
  </si>
  <si>
    <t>CADELBOSCO DI SOPRA</t>
  </si>
  <si>
    <t>IT02024180354</t>
  </si>
  <si>
    <t>https://www.electroil.it/contacts.php</t>
  </si>
  <si>
    <t xml:space="preserve">Compania produce invertoare pentru pompe si motoare industriale, pompa invertoare, panouri de control si diagnosticare, accesorii. </t>
  </si>
  <si>
    <t>ELEKTROSISTEM SRL</t>
  </si>
  <si>
    <t>VIA ENRICO TOTI 4</t>
  </si>
  <si>
    <t>CENTO</t>
  </si>
  <si>
    <t>IT00439700386</t>
  </si>
  <si>
    <t>ELETTRICA 77 AUTOMATION SRL</t>
  </si>
  <si>
    <t>VIA RENATO GUTTUSO 2/A</t>
  </si>
  <si>
    <t>IT01808570350</t>
  </si>
  <si>
    <t>https://www.elettrica77.com/contatti/</t>
  </si>
  <si>
    <t>Compania produce scheme electrice, panouri si sisteme. De asemenea, presteaza servicii de dezvoltare a software-urilor de automatizare si de supraveghere</t>
  </si>
  <si>
    <t>ELETTROMECCANICA CATTANEO SRL</t>
  </si>
  <si>
    <t>VIALE DELL'INDUSTRIA 40</t>
  </si>
  <si>
    <t>BUSTO ARSIZIO</t>
  </si>
  <si>
    <t>IT01542040124</t>
  </si>
  <si>
    <t>https://eccattaneo.com/</t>
  </si>
  <si>
    <t>Compania produce tablouri de distributie. De asemenea, presteaza servicii de proiectare electrica si dezvoltare de software</t>
  </si>
  <si>
    <t>ELETTROMECCANICA MANFREDINI SRL</t>
  </si>
  <si>
    <t>VIA ARRIGO BOITO 151</t>
  </si>
  <si>
    <t>SOLIERA</t>
  </si>
  <si>
    <t>IT02252620360</t>
  </si>
  <si>
    <t>https://www.emanfredini.it/</t>
  </si>
  <si>
    <t xml:space="preserve">Societatea presteaza servicii de reparatii, testare si reconditionare a sistemelor electromecanice din diverse industrii: alimentara, sisteme de ventilatie, sisteme antiincendiu, etc. </t>
  </si>
  <si>
    <t>ELETTRONICA COLERE SRL</t>
  </si>
  <si>
    <t>VIA MONTE FERRANTE 2/8</t>
  </si>
  <si>
    <t>COLERE</t>
  </si>
  <si>
    <t>IT03367560160</t>
  </si>
  <si>
    <t>http://www.elettronicacolere.com/</t>
  </si>
  <si>
    <t>https://www.elettrosud-group.com/</t>
  </si>
  <si>
    <t>Elettrosud-group- prezenta si in Italia</t>
  </si>
  <si>
    <t>ELVE SRL</t>
  </si>
  <si>
    <t>FOSSALTA DI PIAVE</t>
  </si>
  <si>
    <t>IT02865630277</t>
  </si>
  <si>
    <t>ESI ITALIA SRL</t>
  </si>
  <si>
    <t>STRADA FORNACINO 152</t>
  </si>
  <si>
    <t>LEINI</t>
  </si>
  <si>
    <t>IT06598890017</t>
  </si>
  <si>
    <t>http://www.esitalia.net/Contatti/Default.aspx</t>
  </si>
  <si>
    <t xml:space="preserve"> Euroservice srl, a company acquired in 2014
</t>
  </si>
  <si>
    <t>ESPA SRL</t>
  </si>
  <si>
    <t>VIA DEI MULINI 230</t>
  </si>
  <si>
    <t>MOCONESI</t>
  </si>
  <si>
    <t>IT00190040998</t>
  </si>
  <si>
    <t>NARNI</t>
  </si>
  <si>
    <t>IT00085140556</t>
  </si>
  <si>
    <t>EUROLENS SRL</t>
  </si>
  <si>
    <t>VIA BERGAMO 2</t>
  </si>
  <si>
    <t>PADERNO DUGNANO</t>
  </si>
  <si>
    <t>IT02051050967</t>
  </si>
  <si>
    <t>https://www.eurolens.it/</t>
  </si>
  <si>
    <t>Compania produce reflectoare, lampi pentru autoturisme si vehicule industriale, lumini de stop si lumini rotative</t>
  </si>
  <si>
    <t>EVER SP Z O O</t>
  </si>
  <si>
    <t>UL. WOLCZYNSKA 19</t>
  </si>
  <si>
    <t>https://ever.eu/contact/pl/form</t>
  </si>
  <si>
    <t>Compania comercializeaza surse de alimentare de urgenta, accesorii si module baterie, benzi anti-supratensiuni, incarcatoare solare prin intermediul magazinului online. De asemenea, presteaza si servicii de reparatie si asigurare</t>
  </si>
  <si>
    <t>F.C.E. FLATI COSTRUZIONI ELETTROMECCANICHE SRL</t>
  </si>
  <si>
    <t>VIA TOSSICIA 16</t>
  </si>
  <si>
    <t>ROMA</t>
  </si>
  <si>
    <t>IT06049701003</t>
  </si>
  <si>
    <t>F.C.M. ITALIA SRL</t>
  </si>
  <si>
    <t>VIALE GUGLIELMO MARCONI 81</t>
  </si>
  <si>
    <t>BRUINO</t>
  </si>
  <si>
    <t>IT09658310017</t>
  </si>
  <si>
    <t>F.G.L. SRL</t>
  </si>
  <si>
    <t>VIA MONTIRONE 26/C</t>
  </si>
  <si>
    <t>SAN GIOVANNI IN PERSICETO</t>
  </si>
  <si>
    <t>IT00641801204</t>
  </si>
  <si>
    <t>https://www.fgl.eu/contatti/</t>
  </si>
  <si>
    <t xml:space="preserve">Societatea produce cabluri electrice la comanda si asambleaza cablaje pentru industriile: automotive, masini agricole, telecomunicatii, etc. Societatea presteaza servicii de asamblare electrotehnica de componente. </t>
  </si>
  <si>
    <t>FACCI SRL</t>
  </si>
  <si>
    <t>VIA LAGO DI LAVARONE 14</t>
  </si>
  <si>
    <t>SCHIO</t>
  </si>
  <si>
    <t>IT03473030249</t>
  </si>
  <si>
    <t>https://www.faccisrl.it/it/contatti-facci.html</t>
  </si>
  <si>
    <t>Compania proiecteaza si produce tablouri electrice si cablaje pentru utilaje industriale din orice sector de productie.</t>
  </si>
  <si>
    <t>FAMAC SRL</t>
  </si>
  <si>
    <t>VIA ALBERT EINSTEIN 8</t>
  </si>
  <si>
    <t>CARPI</t>
  </si>
  <si>
    <t>IT00248630360</t>
  </si>
  <si>
    <t>https://famac.cointa.eu/</t>
  </si>
  <si>
    <t>Compania produce piese de schimb pentru masini si motociclete si accesorii, e.g. oglinzi, panouri pentru usi, jante, vizoare,  etc</t>
  </si>
  <si>
    <t>FASTENERS PELOSATO SRL</t>
  </si>
  <si>
    <t>STRADA LA RIZZA 28 A</t>
  </si>
  <si>
    <t>IT02573060239</t>
  </si>
  <si>
    <t>https://www.fastenerspelosato.com/contatti/</t>
  </si>
  <si>
    <t xml:space="preserve">Compania produce elemente de fixare rapida din plastic si cauciuc (e.g. capse, clipsuri pentru cabluri,legaturi pentru cabluri,  saibe, capace, etc) si metal (inclusiv galvanizate) - nituri, arcuri, bracheti,suruburi, saibe, etc., pentru industriile: automotive, naval, industria mobilei, etc. </t>
  </si>
  <si>
    <t>MORII NR 6A</t>
  </si>
  <si>
    <t>FIRPO GIUSEPPE &amp; C. SRL</t>
  </si>
  <si>
    <t>VIA FABBRICHE 8</t>
  </si>
  <si>
    <t>SERRAVALLE SCRIVIA</t>
  </si>
  <si>
    <t>IT01234510061</t>
  </si>
  <si>
    <t>https://www.firpo.it/en/contact-us/</t>
  </si>
  <si>
    <t>Compania produce si instaleaza instalatii de iluminat cladiri civile si industriale, dispozitive si echipamente electrice speciale, placi de masini si cablare a echipamentelor. Societatea  presteaza servicii de inspectii echipamente</t>
  </si>
  <si>
    <t>FISET SRL</t>
  </si>
  <si>
    <t>IT02052720261</t>
  </si>
  <si>
    <t>SUB DURA NR 3</t>
  </si>
  <si>
    <t>Societatea executa prelucrarile mecanice necesare reconditionarii motoarelor cu ardere interna de la cele mai mici motoare(motoarele de masina de tuns iarba) pana la motoarele mari(de autoturisme, tractoare, cap tractor, nave, etc): reconditionat chiulase, alezat si honuit bloc motor, rectificat arbori cotiti, etc. Pe langa aceasta activitate SC FORIS COMPANY IMPEX SRL mai produce si comercializeaza o gama mare de piese de schimb pentru motoare.</t>
  </si>
  <si>
    <t>FRA.BO. SRL</t>
  </si>
  <si>
    <t>VIA CAVALIER PIETRO VALLERO 9</t>
  </si>
  <si>
    <t>SALASSA</t>
  </si>
  <si>
    <t>IT02092840012</t>
  </si>
  <si>
    <t>FRENOFLEX SRL</t>
  </si>
  <si>
    <t>VIA ROBERTO BRACCO 1</t>
  </si>
  <si>
    <t>IT04602040158</t>
  </si>
  <si>
    <t>https://frenoflex.it/contatti/</t>
  </si>
  <si>
    <t>Compania produce inele, cioturi, sectoare de franare, blocuri si dibluri, panglici, discuri de frana si ambreiaj. De asemenea, presteaza si servicii de consultanta, control de laborator, asistenta si intretinere. Societatea presteaza servicii de reparatii discuri de frana</t>
  </si>
  <si>
    <t>FUNITEK SRL</t>
  </si>
  <si>
    <t>VIA LUIGI GALVANI 12</t>
  </si>
  <si>
    <t>BOLZANO</t>
  </si>
  <si>
    <t>IT02441930217</t>
  </si>
  <si>
    <t>https://www.funitek.it/contacts/contact-us.html</t>
  </si>
  <si>
    <t xml:space="preserve">Compania produce sisteme de transport industrial pentru telecabine </t>
  </si>
  <si>
    <t>G. COMPOSITES SRL</t>
  </si>
  <si>
    <t>VIA SAN ZENO 28</t>
  </si>
  <si>
    <t>ADRO</t>
  </si>
  <si>
    <t>IT02544880350</t>
  </si>
  <si>
    <t>https://www.gcomposites.it/</t>
  </si>
  <si>
    <t>Compania produce structuri si elemente din fibre compozite pentru masini, autobuze, vehicule speciale (e.g. caroserii), sectorul naval si feroviar</t>
  </si>
  <si>
    <t>G.C.E. GENERALI COSTRUZIONI ELETTRONICHE SRL</t>
  </si>
  <si>
    <t>VIA SPIAGGIA ROMANA 24</t>
  </si>
  <si>
    <t>BACOLI</t>
  </si>
  <si>
    <t>IT04689560631</t>
  </si>
  <si>
    <t>https://www.gceitalia.it/storia.php</t>
  </si>
  <si>
    <t>G.G.G. SPA</t>
  </si>
  <si>
    <t>STRADA 18 SNC</t>
  </si>
  <si>
    <t>CATANIA</t>
  </si>
  <si>
    <t>IT00121630875</t>
  </si>
  <si>
    <t>http://gggele.it/</t>
  </si>
  <si>
    <t>Compania produce vehicule si echipamente pentru utilizari speciale</t>
  </si>
  <si>
    <t>GFC SRL</t>
  </si>
  <si>
    <t>CONTRADA PIANE DI LARINO 90/A</t>
  </si>
  <si>
    <t>LARINO</t>
  </si>
  <si>
    <t>IT00968610709</t>
  </si>
  <si>
    <t>https://www.gfcproduzioni.com/#contattaci</t>
  </si>
  <si>
    <t xml:space="preserve">Compania produce PCB-uri. </t>
  </si>
  <si>
    <t>GIEMME SRL</t>
  </si>
  <si>
    <t>VIA PIAVE 4</t>
  </si>
  <si>
    <t>LOMAGNA</t>
  </si>
  <si>
    <t>IT02772520132</t>
  </si>
  <si>
    <t>https://www.giemmeautsrl.it/contatti/</t>
  </si>
  <si>
    <t xml:space="preserve">Compania produce placi electronice pentru sectorul industrial. </t>
  </si>
  <si>
    <t>IT02619020361</t>
  </si>
  <si>
    <t>Conform website are prezenta globala in Corea, US, Rusia</t>
  </si>
  <si>
    <t>GP MECCATRONICA SRL</t>
  </si>
  <si>
    <t>IT02173750353</t>
  </si>
  <si>
    <t>https://www.gpmeccatronica.it/index.php</t>
  </si>
  <si>
    <t xml:space="preserve">Societatea desfasoara activitati de amenajare, instalare sisteme de stingere a incendiilor, calibrari tahograf, intretinere de diverse tipuri (climatizare, mecanica, electrica). Societatea comercializeaza si inchiriaza autovehicule. </t>
  </si>
  <si>
    <t>GPS STANDARD SRL</t>
  </si>
  <si>
    <t>LOCALITA' ARNAD LE VIEUX 45/C</t>
  </si>
  <si>
    <t>ARNAD</t>
  </si>
  <si>
    <t>IT00473450070</t>
  </si>
  <si>
    <t>GUNTHER SRL</t>
  </si>
  <si>
    <t>VIA BITRITTO 130/A</t>
  </si>
  <si>
    <t>BARI</t>
  </si>
  <si>
    <t>IT03520250725</t>
  </si>
  <si>
    <t>http://www.guntheritalia.it/contatti.html</t>
  </si>
  <si>
    <t xml:space="preserve">Compania produce si comercializeaza frane si ambreiaje pentru tractoare, rulmenti, discuri de frana si piese mici pentru masinile agricole, industriale si maritime, pentru masini de epoca, masini de curse. </t>
  </si>
  <si>
    <t>HENRYK KONIECZNY ZAKLAD TWORZYW SZTUCZNYCH I WYROBOW ROZNYCH HEKO</t>
  </si>
  <si>
    <t>UL. OSNOWA 61</t>
  </si>
  <si>
    <t>FALKOW</t>
  </si>
  <si>
    <t>https://e-heko.com/</t>
  </si>
  <si>
    <t>Compania produce si comercializeaza deflectoare pentru geamuri, huse de iarna, benzi decorative prin intermediul magazinului online</t>
  </si>
  <si>
    <t>HILTRON SRL</t>
  </si>
  <si>
    <t>STRADA PROVINCIALE DI CASERTA 218</t>
  </si>
  <si>
    <t>IT06947340631</t>
  </si>
  <si>
    <t>KRAKOW</t>
  </si>
  <si>
    <t>ICODEL SRL</t>
  </si>
  <si>
    <t>VIA ANGELA VACCHI 27</t>
  </si>
  <si>
    <t>APRILIA</t>
  </si>
  <si>
    <t>IT02145020596</t>
  </si>
  <si>
    <t>https://icodel.it/contatti/</t>
  </si>
  <si>
    <t>Compania produce rafturi, console si tablouri electrice, sisteme de adaposturi pentru uz civil si aparare, cablaje structurale din cupru si fibra optica, echipamente si aparate de testare, componente mecanice</t>
  </si>
  <si>
    <t>IDM SRL</t>
  </si>
  <si>
    <t>VIA FELTRINA SUD 28</t>
  </si>
  <si>
    <t>MONTEBELLUNA</t>
  </si>
  <si>
    <t>IT00584500268</t>
  </si>
  <si>
    <t>https://www.idm-srl.it/contatti</t>
  </si>
  <si>
    <t xml:space="preserve">Compania produce aprinderi electronice, volanti cu magnet, regulatoare de tensiune, alternatoare, convertoare, generatoare portabile, invertoare, etc. </t>
  </si>
  <si>
    <t>IMAGE AUTOMOTIVE SYSTEMS SRL</t>
  </si>
  <si>
    <t>STR. TUDOR VLADIMIRESCU NR. 20 ET. PARTER</t>
  </si>
  <si>
    <t>DOMNESTI</t>
  </si>
  <si>
    <t>IMPINDUSTRIE MECCANICHE PEMA SRL</t>
  </si>
  <si>
    <t>VIA GIOACHINO ROSSINI 24</t>
  </si>
  <si>
    <t>DUEVILLE</t>
  </si>
  <si>
    <t>IT03742480241</t>
  </si>
  <si>
    <t>https://www.impsrl.net/imp_eng/</t>
  </si>
  <si>
    <t xml:space="preserve">Societatea fabrica mici omponente mecanice (din metal) si presteaza servicii de prelucrare pentru diverse industrii, inclusiv pentru motociclete si pentru industria automotive. Societatea presteaza si servicii de sablare, galvanizare, etc. Societatea utilizeaza masini CNC, echipamente pentru galvanizare, etc. </t>
  </si>
  <si>
    <t>IN.SI.CO. SRL</t>
  </si>
  <si>
    <t>VIA SANTA MARGHERITA 8</t>
  </si>
  <si>
    <t>ALBA</t>
  </si>
  <si>
    <t>IT03493010049</t>
  </si>
  <si>
    <t>https://www.insico.it/contatti-insico-segnaletica-arredo-urbano/</t>
  </si>
  <si>
    <t>Compania produce elemente de semnalistica si mobilier stradal. De asemenea, presteaza si servicii de design, imprimare si consultanta</t>
  </si>
  <si>
    <t>INDUSTRIA COSTRUZIONE AUTORICAMBI SRL</t>
  </si>
  <si>
    <t>VIALE DELLE INDUSTRIE 9</t>
  </si>
  <si>
    <t>VENARIA REALE</t>
  </si>
  <si>
    <t>IT06566260011</t>
  </si>
  <si>
    <t>https://www.incar.it/general_pages.jsp?pages=company&amp;lang=en&amp;ref=sp</t>
  </si>
  <si>
    <t>In 2007 it acquired FIVEBT,</t>
  </si>
  <si>
    <t>ISOLMAX SRL</t>
  </si>
  <si>
    <t>VIA I MAGGIO 39</t>
  </si>
  <si>
    <t>PIOLTELLO</t>
  </si>
  <si>
    <t>IT11998240151</t>
  </si>
  <si>
    <t>ITALFLASH SRL</t>
  </si>
  <si>
    <t>VIALE ENRICO FORLANINI 23</t>
  </si>
  <si>
    <t>IT10125420157</t>
  </si>
  <si>
    <t>http://www.italflash.com/new/it/contatti/</t>
  </si>
  <si>
    <t>Compania produce, comercializeaza si instaleaza produse de semnalizare luminoase si accesorii</t>
  </si>
  <si>
    <t>ITALPROJECT SRL</t>
  </si>
  <si>
    <t>CORSO RE UMBERTO 8</t>
  </si>
  <si>
    <t>IT07779680011</t>
  </si>
  <si>
    <t>https://www.italproject.it/</t>
  </si>
  <si>
    <t>locatie in Maroc</t>
  </si>
  <si>
    <t>K DIESEL SRL</t>
  </si>
  <si>
    <t>VIA FABIO FILZI 15</t>
  </si>
  <si>
    <t>CORMANO</t>
  </si>
  <si>
    <t>IT05280430967</t>
  </si>
  <si>
    <t>https://kdiesel.it/elements/map/</t>
  </si>
  <si>
    <t xml:space="preserve">Compania produce echipamente si instrumente de reparare si piese de schimb
</t>
  </si>
  <si>
    <t>NR 874</t>
  </si>
  <si>
    <t>LA PREALPINA SRL</t>
  </si>
  <si>
    <t>VIA ORBASSANO 47</t>
  </si>
  <si>
    <t>ORBASSANO</t>
  </si>
  <si>
    <t>IT02447670015</t>
  </si>
  <si>
    <t>https://www.laprealpina.net/it/</t>
  </si>
  <si>
    <t>Compania comercializeaza bare de acoperis, portiere profesionale de acoperis, portbagaj de masina, rafturi si suporturi pentru biciclete, rafturi pentru barci prin intermediul magazinului online</t>
  </si>
  <si>
    <t>SAN MARCO EVANGELISTA</t>
  </si>
  <si>
    <t>LAD SYSTEM SRL</t>
  </si>
  <si>
    <t>VIA DEGLI OLMI 73/1</t>
  </si>
  <si>
    <t>SESTO FIORENTINO</t>
  </si>
  <si>
    <t>IT04593920483</t>
  </si>
  <si>
    <t>http://www.ladsystem.com/chisiamo.htm</t>
  </si>
  <si>
    <t xml:space="preserve">Compania proiecteaza unitati si subansamble electronice, electromecanice, mecanice, electronice, asambari mecanice de precizie, asistenta tehnica de proces, gestionarea materialelor, asistenta post-vanzare.Produse: tablouri de distributie, echipamente de control, echipamente pentru sectorul zootehnic, echipamente de testare pentru Enel, sistem portabil de aterizare pentru elicopter, sisteme complete de asistenta la aterizare, etc.  </t>
  </si>
  <si>
    <t>VIA FRANCESCO DOMENICO GUERRAZZI 8</t>
  </si>
  <si>
    <t>LECRAI SRL</t>
  </si>
  <si>
    <t>VIA SALASSA 7</t>
  </si>
  <si>
    <t>SAN PONSO</t>
  </si>
  <si>
    <t>IT01785790013</t>
  </si>
  <si>
    <t>https://lecrai.it/#contact</t>
  </si>
  <si>
    <t xml:space="preserve">Compania produce si comercializeaza piese de schimb originale si aftermarket pentru camioane, autobuze, vehicule comerciale, industriale, agricole. Societatea comercializeaza si piese de la terti. </t>
  </si>
  <si>
    <t>LEVER SRL</t>
  </si>
  <si>
    <t>VIALE DEL LAVORO 17</t>
  </si>
  <si>
    <t>NEGRAR DI VALPOLICELLA</t>
  </si>
  <si>
    <t>IT02175900238</t>
  </si>
  <si>
    <t>LOG.IN SERVIZI E SISTEMI AVANZATI PER L'ELETTRONICA SRL</t>
  </si>
  <si>
    <t>VIA AURELIA 714</t>
  </si>
  <si>
    <t>IT01520721000</t>
  </si>
  <si>
    <t>LOMAR SRL</t>
  </si>
  <si>
    <t>VIA LUIGI GALVANI 35</t>
  </si>
  <si>
    <t>FLERO</t>
  </si>
  <si>
    <t>IT01870790175</t>
  </si>
  <si>
    <t>LUNILETTRONIK COOP</t>
  </si>
  <si>
    <t>VIA VIGNA 2</t>
  </si>
  <si>
    <t>FIVIZZANO</t>
  </si>
  <si>
    <t>IT00087840450</t>
  </si>
  <si>
    <t>http://www.lunilettronik.it/</t>
  </si>
  <si>
    <t>MA.DA. SPA</t>
  </si>
  <si>
    <t>VIA  DELLE INDUSTRIE S.S. 87</t>
  </si>
  <si>
    <t>IT02886090618</t>
  </si>
  <si>
    <t>https://www.madaspa.it/the-group.html</t>
  </si>
  <si>
    <t>Grup conform website: compania face parte din grupul MADA</t>
  </si>
  <si>
    <t>MACCHI RAG. FIORENZO SRL</t>
  </si>
  <si>
    <t>VIA DELLE VIGNE 33 A</t>
  </si>
  <si>
    <t>VENEGONO INFERIORE</t>
  </si>
  <si>
    <t>IT02406690129</t>
  </si>
  <si>
    <t>https://www.macchifiorenzo.com/en/</t>
  </si>
  <si>
    <t xml:space="preserve">Societatea fabrica piese auto: cabluri, hamuri, clesti, piulite, terminale pentru baterii. </t>
  </si>
  <si>
    <t>MARIX UKLADY WYDECHOWE KWIECIEN SPOLKA JAWNA</t>
  </si>
  <si>
    <t>UL. POLUDNIOWA 2</t>
  </si>
  <si>
    <t>MARTIGNONI ELETTROTECNICA SRL</t>
  </si>
  <si>
    <t>CORSO ITALIA 8</t>
  </si>
  <si>
    <t>VANZAGHELLO</t>
  </si>
  <si>
    <t>IT12311010156</t>
  </si>
  <si>
    <t>https://www.martignoni-srl.com/it/contatti.html</t>
  </si>
  <si>
    <t>Compania produce si comercializeaza tratamente corona, sisteme antistatice si transformatoare electrice</t>
  </si>
  <si>
    <t>MC LORE SRL</t>
  </si>
  <si>
    <t>VIA SPALLANZANI 3</t>
  </si>
  <si>
    <t>ALBANO SANT'ALESSANDRO</t>
  </si>
  <si>
    <t>IT02536510163</t>
  </si>
  <si>
    <t>MD.GPL TECNOLOGIE INNOVATIVE SRL</t>
  </si>
  <si>
    <t>VIA DELL'ARTIGIANATO 1</t>
  </si>
  <si>
    <t>TRECASTELLI</t>
  </si>
  <si>
    <t>IT02532010424</t>
  </si>
  <si>
    <t>http://www.mdgpl.com/contact.html</t>
  </si>
  <si>
    <t xml:space="preserve">Compania produce sisteme GPL, instalatii industriale, retele de conducte mici si mari, sisteme de vaporizare. De asemenea, presteaza servicii de: spalare si decontaminare cisterne, sablare, reconditionare cisterne GPL, mentenanta, etc. </t>
  </si>
  <si>
    <t>VIA LUIGI GHIACCI 7</t>
  </si>
  <si>
    <t>IT01749040356</t>
  </si>
  <si>
    <t xml:space="preserve">Walbrdge Group </t>
  </si>
  <si>
    <t>METALLETTER SRL</t>
  </si>
  <si>
    <t>VIA PRIVATA GEORGES BIZET 36/M</t>
  </si>
  <si>
    <t>CINISELLO BALSAMO</t>
  </si>
  <si>
    <t>IT07227120966</t>
  </si>
  <si>
    <t>MOLLIFICIO G.R. SRL</t>
  </si>
  <si>
    <t>VIA CENTO 77</t>
  </si>
  <si>
    <t>IT00561271206</t>
  </si>
  <si>
    <t>https://www.mollificiogr.com/contatti</t>
  </si>
  <si>
    <t>Compania produce arcuri.</t>
  </si>
  <si>
    <t>MONT BLANC INDUSTRI SRL</t>
  </si>
  <si>
    <t>STR. 13 DECEMBRIE NR. 94A</t>
  </si>
  <si>
    <t>https://www.montblancgroup.com/en/about-us
https://www.linkedin.com/company/mont-blanc-group/about/
https://www.montblancgroup.com/en/about-us</t>
  </si>
  <si>
    <t>Grup conform website: compania face parte din grupul MONT BLANC</t>
  </si>
  <si>
    <t>MRB PROD SYSTEMS S.R.L.</t>
  </si>
  <si>
    <t>VAD NR. 189C</t>
  </si>
  <si>
    <t>VAD</t>
  </si>
  <si>
    <t>https://mrbprod.ro/</t>
  </si>
  <si>
    <t>MUTTI CRISTALLI SRL</t>
  </si>
  <si>
    <t>VIA DELL'OLMO 68/70</t>
  </si>
  <si>
    <t>BIASSONO</t>
  </si>
  <si>
    <t>IT00734420961</t>
  </si>
  <si>
    <t>NEBES ELETTROMECCANICA SRL</t>
  </si>
  <si>
    <t>VIA DEL DUCA 7</t>
  </si>
  <si>
    <t>SERRAVALLE A PO</t>
  </si>
  <si>
    <t>IT00201150208</t>
  </si>
  <si>
    <t>https://www.nebes.it/contatti/</t>
  </si>
  <si>
    <t>Compania produce si comercializeaza echipamente pentru prelucrarea metalelor (ferastraie cu banda, polizoare, masini combinare, burghie, masini de debavurat)</t>
  </si>
  <si>
    <t>NEON KING SRL</t>
  </si>
  <si>
    <t>VIA DON LORENZO MILANI 10</t>
  </si>
  <si>
    <t>MODENA</t>
  </si>
  <si>
    <t>IT00372450361</t>
  </si>
  <si>
    <t>https://www.neonking.it/contatti.php</t>
  </si>
  <si>
    <t>Compania presteaza servicii de instalatii a semnelor de iluminat, a semnalizarilor interioare/ exterioare, autocolantelor adezive pentru ferestre, graficii pentru stand-uri si magazine</t>
  </si>
  <si>
    <t>NICOLINI &amp; C. SRL</t>
  </si>
  <si>
    <t>VIA NICCOLO' BEZZECCHI 1</t>
  </si>
  <si>
    <t>CAMPAGNOLA EMILIA</t>
  </si>
  <si>
    <t>IT00162380356</t>
  </si>
  <si>
    <t>https://nicolinimotori.it/ita/contatti</t>
  </si>
  <si>
    <t>Compania produce motoare si componente electrice.</t>
  </si>
  <si>
    <t>VALEA IASULUI NR 150</t>
  </si>
  <si>
    <t>NRF SRL</t>
  </si>
  <si>
    <t>VIA CA' DE' TESTI 32</t>
  </si>
  <si>
    <t>SASSO MARCONI</t>
  </si>
  <si>
    <t>IT02226271209</t>
  </si>
  <si>
    <t>https://www.nrfcamper.it/</t>
  </si>
  <si>
    <t>Compania comercializeaza ferestre si jaluzele pentru rulote.</t>
  </si>
  <si>
    <t>O.M.M.A. SRL</t>
  </si>
  <si>
    <t>VIA DELL'ARTIGIANATO 30</t>
  </si>
  <si>
    <t>FAENZA</t>
  </si>
  <si>
    <t>IT01392840391</t>
  </si>
  <si>
    <t>https://www.omma.com/en/company/worldwide-presence/</t>
  </si>
  <si>
    <t>OCITRASMISSIONI SRL</t>
  </si>
  <si>
    <t>VIA ACHILLE GRANDI 2</t>
  </si>
  <si>
    <t>IT11650870154</t>
  </si>
  <si>
    <t>OCREV SRL</t>
  </si>
  <si>
    <t>VIA DELL'INDUSTRIA 28</t>
  </si>
  <si>
    <t>CASTELGOMBERTO</t>
  </si>
  <si>
    <t>IT01206650242</t>
  </si>
  <si>
    <t>OFFICINE MECCANICHE ROSTIN SRL</t>
  </si>
  <si>
    <t>VIA SAN FRANCESCO 26</t>
  </si>
  <si>
    <t>CAMPODARSEGO</t>
  </si>
  <si>
    <t>IT01788450284</t>
  </si>
  <si>
    <t>https://www.rostin.it/</t>
  </si>
  <si>
    <t>Compania presteaza servicii de reparatii vehicule, remorci, motoare, reparatii frane, inspectii, revizii, asistenta auto. De asemenea, comercializeaza si vehicule industriale si comerciale marca Fiat</t>
  </si>
  <si>
    <t>VIA DELL'INDUSTRIA 13</t>
  </si>
  <si>
    <t>P.R.C. ELETTRONICA SRL</t>
  </si>
  <si>
    <t>VIA LIGURIA 2/31</t>
  </si>
  <si>
    <t>PESCHIERA BORROMEO</t>
  </si>
  <si>
    <t>IT12644410156</t>
  </si>
  <si>
    <t>https://www.prc-el.it/</t>
  </si>
  <si>
    <t>Compania produce sisteme de avertizare pentru aeroporturi, sisteme de iluminat, de control si monitorizare al iluminatului aerodromului, sistem de monitorizare utilitatilor</t>
  </si>
  <si>
    <t>PELAZZA PEPPINO SRL</t>
  </si>
  <si>
    <t>VIA AMILCARE PONCHIELLI 6</t>
  </si>
  <si>
    <t>CERNUSCO SUL NAVIGLIO</t>
  </si>
  <si>
    <t>IT07921100157</t>
  </si>
  <si>
    <t>https://www.pelazza.com/contatti</t>
  </si>
  <si>
    <t>Grup conform website: compania mai are o sucursala si la Roma</t>
  </si>
  <si>
    <t>Grupul de firme Pema electrotehnic gmbh</t>
  </si>
  <si>
    <t>PIMMEL SRL</t>
  </si>
  <si>
    <t>VIA FOSSA VECCHIA 8</t>
  </si>
  <si>
    <t>GAIARINE</t>
  </si>
  <si>
    <t>IT02028370266</t>
  </si>
  <si>
    <t>https://www.pimmel.it/</t>
  </si>
  <si>
    <t>Compania presteaza servicii de management energetic pentru dezvoltarea bunurilor si serviciilor</t>
  </si>
  <si>
    <t>POLMARK SP Z O O SPOLKA KOMANDYTOWA</t>
  </si>
  <si>
    <t>WOLA RZEDZINSKA 589C</t>
  </si>
  <si>
    <t>WOLA RZEDZINSKA</t>
  </si>
  <si>
    <t>https://www.polmark.pro/kontakt</t>
  </si>
  <si>
    <t xml:space="preserve">Societatea fabrica intrerupatoare electrice, prize, tablouri de distributie, dulapuri, etc.Societatea are si un magazin. </t>
  </si>
  <si>
    <t>POZZI ORESTE SRL</t>
  </si>
  <si>
    <t>VIA ROMA 16</t>
  </si>
  <si>
    <t>SUMIRAGO</t>
  </si>
  <si>
    <t>IT00100530120</t>
  </si>
  <si>
    <t>https://www.pozzioreste.com/contatti/</t>
  </si>
  <si>
    <t>Compania produce si comercializeaza echipamente si accesorii pentru echiparea vehiculelor industriale</t>
  </si>
  <si>
    <t>PREAUTO SRL</t>
  </si>
  <si>
    <t>VIALE EUROPA 5</t>
  </si>
  <si>
    <t>CASTELLAMONTE</t>
  </si>
  <si>
    <t>IT05737940014</t>
  </si>
  <si>
    <t>PRO CARS GROUP SP Z O O</t>
  </si>
  <si>
    <t>UL. PODLESKA 16</t>
  </si>
  <si>
    <t>https://www.procars.com.pl/index.php?p=kontakt&amp;id=105</t>
  </si>
  <si>
    <t>Compania produce piese presate din otel si aluminiu si scuturi pentru sistemele de evacuare pentru industria auto</t>
  </si>
  <si>
    <t>PROJECT AUTOMATION SRL</t>
  </si>
  <si>
    <t>VIA LAZZARO SPALLANZANI 15-17</t>
  </si>
  <si>
    <t>CASTELNOVO DI SOTTO</t>
  </si>
  <si>
    <t>IT02300780356</t>
  </si>
  <si>
    <t>B-DUL BUCURESTI NR 16</t>
  </si>
  <si>
    <t>https://projekt-electrik.ro/</t>
  </si>
  <si>
    <t>PULSAR K BOGUSZ SPOLKA JAWNA</t>
  </si>
  <si>
    <t>SIEDLEC 150</t>
  </si>
  <si>
    <t>LAPCZYCA</t>
  </si>
  <si>
    <t xml:space="preserve"> WWW.PULSAR.PL</t>
  </si>
  <si>
    <t xml:space="preserve">Societatea produce echipamente si accesorii pentru sistemele de alarma, control acces, echipamente pentru camere de supraveghere, etc. </t>
  </si>
  <si>
    <t>PUNTOBOX FURGONI SRL</t>
  </si>
  <si>
    <t>VIA GIUSEPPE SARAGAT 63</t>
  </si>
  <si>
    <t>FORLIMPOPOLI</t>
  </si>
  <si>
    <t>IT03729440408</t>
  </si>
  <si>
    <t>http://www.puntobox.eu/en/contacts.html</t>
  </si>
  <si>
    <t>Compania produce si comercializeaza dube izoterme, pentru diverse utilizari. De asemenea, presteaza si servicii de reparatii</t>
  </si>
  <si>
    <t>Conform website are prezenta globala</t>
  </si>
  <si>
    <t>QUADRA PRO SRL</t>
  </si>
  <si>
    <t>VIA ANDREA SANSOVINO 217</t>
  </si>
  <si>
    <t>IT05621600013</t>
  </si>
  <si>
    <t>https://quadrapro.it/contatti/</t>
  </si>
  <si>
    <t>Compania produce scaune auto pentru industria auto, feroviara</t>
  </si>
  <si>
    <t>STR. SALZBURG NR 28</t>
  </si>
  <si>
    <t>Rob Group</t>
  </si>
  <si>
    <t>ROMAGNETICS SRL</t>
  </si>
  <si>
    <t>STR. CAMPULUI NR. 5</t>
  </si>
  <si>
    <t>PALOTA</t>
  </si>
  <si>
    <t>S.E.E.C.I. SUD SRL</t>
  </si>
  <si>
    <t>TRAVERSA DI VIA SANTA MARIA A VICO SNC</t>
  </si>
  <si>
    <t>GIFFONI VALLE PIANA</t>
  </si>
  <si>
    <t>IT02309270656</t>
  </si>
  <si>
    <t>https://www.seecisud.com/</t>
  </si>
  <si>
    <t>SA-BA RICAMBI SRL</t>
  </si>
  <si>
    <t>VIA DELL'INDUSTRIA 493</t>
  </si>
  <si>
    <t>VIGNOLA</t>
  </si>
  <si>
    <t>IT01726490368</t>
  </si>
  <si>
    <t>https://www.sa-ba.it/contatti/</t>
  </si>
  <si>
    <t>Compania comercializeaza piese de schimb aftermarket pentru vehicule industriale</t>
  </si>
  <si>
    <t>SACIR EST PRODOTTI PER AUTO SRL</t>
  </si>
  <si>
    <t>VIALE BIANCA MARIA 13</t>
  </si>
  <si>
    <t>IT11557210157</t>
  </si>
  <si>
    <t>http://www.sacirest.com/index.php/contatti</t>
  </si>
  <si>
    <t xml:space="preserve">Compania fabrica produse  pentru industrial auto, e.g, antigel, lichid de frana, etc. </t>
  </si>
  <si>
    <t>SAFCO SYSTEMS SRL</t>
  </si>
  <si>
    <t>VIA ISONZO 17/B</t>
  </si>
  <si>
    <t>CESANO BOSCONE</t>
  </si>
  <si>
    <t>IT03813950965</t>
  </si>
  <si>
    <t>https://www.safcosys.com/index.php/en/safco/presence</t>
  </si>
  <si>
    <t>SAVIX SRL</t>
  </si>
  <si>
    <t>CONTRADA POPOLETO 14/B</t>
  </si>
  <si>
    <t>ALBEROBELLO</t>
  </si>
  <si>
    <t>IT05948750723</t>
  </si>
  <si>
    <t>https://www.savix.com/en/</t>
  </si>
  <si>
    <t xml:space="preserve">Societatea produce piese pentru sistemele electronice și materiale plastice pentru automobile. </t>
  </si>
  <si>
    <t>SCAMER SRL</t>
  </si>
  <si>
    <t>VIA GIUSEPPE RAVIZZA 10</t>
  </si>
  <si>
    <t>NIBBIOLA</t>
  </si>
  <si>
    <t>IT00110110038</t>
  </si>
  <si>
    <t>https://www.scamer.it/contatti</t>
  </si>
  <si>
    <t xml:space="preserve">Societatea este specializata in deformarea turburilor s profilelor din cupru, otel, aluminiu, etc.  Compania produce tevi din otel inoxidabil pentru sisteme pentru metan. Societatea presteaza servicii de sudura. </t>
  </si>
  <si>
    <t>SEIDO DE SRL</t>
  </si>
  <si>
    <t>VIA STAIZZA 56</t>
  </si>
  <si>
    <t>CASTELFRANCO VENETO</t>
  </si>
  <si>
    <t>IT03739500266</t>
  </si>
  <si>
    <t>https://evocorse.com/contacts/</t>
  </si>
  <si>
    <t xml:space="preserve">Compania produce jante din aliaj, cricuri hidraulice ultrarapide si placi izolatoare pentru frane. Societatea are un magazin online. </t>
  </si>
  <si>
    <t>SO.CO.EL. SRL</t>
  </si>
  <si>
    <t>VIA DEL CAPANNO 16</t>
  </si>
  <si>
    <t>LODI</t>
  </si>
  <si>
    <t>IT03143300154</t>
  </si>
  <si>
    <t>https://www.socoel.it/it/contatti</t>
  </si>
  <si>
    <t xml:space="preserve">Societatea presteaza servicii de design, productie de piese mecanice (prin gaurire, strunjire, frezare, etc) si servicii de asamblare (de la componente la echipamente mari). </t>
  </si>
  <si>
    <t>SOLTEC SRL</t>
  </si>
  <si>
    <t>STRADA VALLEPIANA 40</t>
  </si>
  <si>
    <t>SAN BENEDETTO DEL TRONTO</t>
  </si>
  <si>
    <t>IT01621900446</t>
  </si>
  <si>
    <t>https://soltec.org/</t>
  </si>
  <si>
    <t>Compania produce accesorii pentru autovehicule industriale, platforme de incarcare, corp de basculare hidraulic, platforme de incarcare, cortine speciale pentru camioane, accesorii personalizate pentru vehicule. De asemenea comercializeaza macarale de la terti. Societatea este dealer Goodyear</t>
  </si>
  <si>
    <t>SOLUZIONI PLASTICHE VITTORIA SOC COOP PA</t>
  </si>
  <si>
    <t>VIALE GIUSEPPE CODOVINI SNC</t>
  </si>
  <si>
    <t>CASSINO</t>
  </si>
  <si>
    <t>IT01917110601</t>
  </si>
  <si>
    <t>https://www.spvittoria.it/</t>
  </si>
  <si>
    <t xml:space="preserve">Societatea fabrica articole din termoplastic pentru echiapamente electrice, electronice si mecanice, pentru componente auto, pentru casserole; articole din polyester, rasini, cauciuc pentru industrai eletrica si electromecanica; finisare si asamblare de componente din plastic si metal pentru industria electrica si electromecanica. </t>
  </si>
  <si>
    <t>STELLWAG ELECTROPROD SRL</t>
  </si>
  <si>
    <t>GEORGE COSBUC STREET, NO. 152</t>
  </si>
  <si>
    <t>NASAUD</t>
  </si>
  <si>
    <t>VIA GIAMBATTISTA MORGAGNI 14</t>
  </si>
  <si>
    <t>TARTARINI AUTO SRL</t>
  </si>
  <si>
    <t>VIA PAOLO FABBRI 1</t>
  </si>
  <si>
    <t>CASTEL MAGGIORE</t>
  </si>
  <si>
    <t>IT00885211201</t>
  </si>
  <si>
    <t>TECNICA ELETTRONICA SPA</t>
  </si>
  <si>
    <t>VIA LAZZARO SPALLANZANI 28</t>
  </si>
  <si>
    <t>IT00777610239</t>
  </si>
  <si>
    <t>https://www.tecnicaelettronica.it/contatti/</t>
  </si>
  <si>
    <t>Compania produce sisteme de automatizare, control, supraveghere si MES</t>
  </si>
  <si>
    <t>TECNOSIR SRL</t>
  </si>
  <si>
    <t>VIA ASIAGO 5</t>
  </si>
  <si>
    <t>CASTELLO DI GODEGO</t>
  </si>
  <si>
    <t>IT03485010262</t>
  </si>
  <si>
    <t>TELECOMUNICAZIONI ELETTRONICHE MILANO SRL</t>
  </si>
  <si>
    <t>VIA NICCOLO' COPERNICO 11</t>
  </si>
  <si>
    <t>BINASCO</t>
  </si>
  <si>
    <t>IT05837360964</t>
  </si>
  <si>
    <t>https://www.tem-italy.it/en/contacts/</t>
  </si>
  <si>
    <t>Compania produce transmitatoare pentru televizoare, radiouri si cuptoare cu microunde</t>
  </si>
  <si>
    <t>TEMAS MURES RO S.R.L.</t>
  </si>
  <si>
    <t>MORII NR 575A</t>
  </si>
  <si>
    <t>CRISTESTI</t>
  </si>
  <si>
    <t>TERCOM SRL</t>
  </si>
  <si>
    <t>VIA DELLA FOGARINA 19</t>
  </si>
  <si>
    <t>IT01165580331</t>
  </si>
  <si>
    <t>TISI SRL</t>
  </si>
  <si>
    <t>ZONA INDUSTRIALE</t>
  </si>
  <si>
    <t>https://www.evotech-rc.it/Contatti</t>
  </si>
  <si>
    <t>Compania produce si comercializeaza piese de schimb si accesorii pentru motociclete, prin intermediul website-ului</t>
  </si>
  <si>
    <t>TP ELECTRICS S.R.L.</t>
  </si>
  <si>
    <t>B-DUL 1 DECEMBRIE NR. 2</t>
  </si>
  <si>
    <t>OLTENITA</t>
  </si>
  <si>
    <t>https://tpelectrics.com/wp/about-us/</t>
  </si>
  <si>
    <t>TPR SERVICE SRL</t>
  </si>
  <si>
    <t>VIA CORNATO 244</t>
  </si>
  <si>
    <t>MADDALONI</t>
  </si>
  <si>
    <t>IT02296910611</t>
  </si>
  <si>
    <t>TRASMATIC SRL</t>
  </si>
  <si>
    <t>VIA I.BARAVELLI 4</t>
  </si>
  <si>
    <t>CALDERARA DI RENO</t>
  </si>
  <si>
    <t>IT01747281200</t>
  </si>
  <si>
    <t>https://www.trasmatic.com/</t>
  </si>
  <si>
    <t>Compania asigura service pentru cutii de viteze automate/ robotizate. De asemenea, compania comercializeaza piese de schimb</t>
  </si>
  <si>
    <t>TRE - VI DI VACCARI SRL</t>
  </si>
  <si>
    <t>VIA MALTA 20</t>
  </si>
  <si>
    <t>IT01660650365</t>
  </si>
  <si>
    <t>https://tre-vi.com/azienda</t>
  </si>
  <si>
    <t>TRENDFIN SRL</t>
  </si>
  <si>
    <t>VIALE DELLA REPUBBLICA 8</t>
  </si>
  <si>
    <t>LIMENA</t>
  </si>
  <si>
    <t>IT03708760370</t>
  </si>
  <si>
    <t>https://www.tecnologic-pfc.com/</t>
  </si>
  <si>
    <t>Compania produce echipamente de corectie putere, controllere automate si componente.  Societatea este distribuitor unic al Epcos</t>
  </si>
  <si>
    <t>UMBRANIA SRL</t>
  </si>
  <si>
    <t>VIA RENARE 18</t>
  </si>
  <si>
    <t>BEVAGNA</t>
  </si>
  <si>
    <t>IT03265450548</t>
  </si>
  <si>
    <t>https://www.umbrania.it/contatti/</t>
  </si>
  <si>
    <t>Compania produce covorase auto</t>
  </si>
  <si>
    <t>UNIMET AUTOMOTIVE SP Z O O SPOLKA KOMANDYTOWA</t>
  </si>
  <si>
    <t>UL. MURARSKA 17A</t>
  </si>
  <si>
    <t>http://unimet.com.pl/index.php/kontakt/</t>
  </si>
  <si>
    <t>Societatea este specializata in productia de elemente metalice de directie (e.g. pinioane) si fabricarea de ansambluri din tevi pentru combustibili, aer, lubrifianti, etc. Societatea utilizeaza echipamente CNC:</t>
  </si>
  <si>
    <t>VALERIA CASSIOLI SRL</t>
  </si>
  <si>
    <t>VIA DELLE CHIANE 21</t>
  </si>
  <si>
    <t>CHIUSI</t>
  </si>
  <si>
    <t>IT00950720524</t>
  </si>
  <si>
    <t>https://www.valeriacassioli.it/contatti.html</t>
  </si>
  <si>
    <t xml:space="preserve">Compania produce ansambluri mecanice, cabluri si tablouri electrice, placi electronice pentru industriile: feroviara, energie, ambalaje, siguranta, etc. </t>
  </si>
  <si>
    <t>http://www.veneziasrl.it/</t>
  </si>
  <si>
    <t>Societatea ​​activează în principal în sectorul auto,​​își desfășoară activitatea prin producerea de cablaje electrice și tăierea cablurilor. De asemenea ofera si electrocasnice,  sisteme pentru motoare electrice, deschizători de porți, tablouri navale și echipamente de bricolaj, producția de cabluri de antenă, cabluri de senzori, cabluri de siguranță și căpăstrui,etc.</t>
  </si>
  <si>
    <t>VOLANTI LUISI SRL</t>
  </si>
  <si>
    <t>VIA GIOVANNI ARNOLFINI 7</t>
  </si>
  <si>
    <t>VIAREGGIO</t>
  </si>
  <si>
    <t>IT01910690468</t>
  </si>
  <si>
    <t>https://www.volantiluisi.it/contatti/</t>
  </si>
  <si>
    <t>Compania produce accesorii de tuning si nautice din lemn, piele, poliuretan, etc (volane, accesorii, covorase, butoni,,etc)</t>
  </si>
  <si>
    <t>STR. GARA HERASTRAU NR. 4B ET. 9</t>
  </si>
  <si>
    <t>https://www.zerotecnica.com/contatti/</t>
  </si>
  <si>
    <t>Compania comercializeaza sisteme de securitate. De asemenea, presteaza si servicii de instalare</t>
  </si>
  <si>
    <t>ZETA ERRE SRL</t>
  </si>
  <si>
    <t>VIA NUOVA SANT'ANTONIO 34</t>
  </si>
  <si>
    <t>GIUGLIANO IN CAMPANIA</t>
  </si>
  <si>
    <t>IT03561131214</t>
  </si>
  <si>
    <t>https://www.zetaerre.eu/</t>
  </si>
  <si>
    <t>Compania produce si comercializeaza produse cu transmisie mecanica</t>
  </si>
  <si>
    <t>ZHANGSHI MACHINERY (ROMANIA) S.R.L.</t>
  </si>
  <si>
    <t>BREAZA</t>
  </si>
  <si>
    <t>PL5221006073</t>
  </si>
  <si>
    <t>RO20962026</t>
  </si>
  <si>
    <t>RO35590826</t>
  </si>
  <si>
    <t>RO41839124</t>
  </si>
  <si>
    <t>PL5422865009</t>
  </si>
  <si>
    <t>RO34188635</t>
  </si>
  <si>
    <t>PL8441806179</t>
  </si>
  <si>
    <t>RO33323890</t>
  </si>
  <si>
    <t>RO24122129</t>
  </si>
  <si>
    <t>RO17371232</t>
  </si>
  <si>
    <t>RO6725121</t>
  </si>
  <si>
    <t>PL5420202871</t>
  </si>
  <si>
    <t>RO22242552</t>
  </si>
  <si>
    <t>RO3020860</t>
  </si>
  <si>
    <t>RO21945139</t>
  </si>
  <si>
    <t>RO35284991</t>
  </si>
  <si>
    <t>RO18120603</t>
  </si>
  <si>
    <t>RO26322417</t>
  </si>
  <si>
    <t>RO32676800</t>
  </si>
  <si>
    <t>RO23424897</t>
  </si>
  <si>
    <t>PL8960002551</t>
  </si>
  <si>
    <t>RO5927653</t>
  </si>
  <si>
    <t>RO15977020</t>
  </si>
  <si>
    <t>RO2706712</t>
  </si>
  <si>
    <t>RO21519524</t>
  </si>
  <si>
    <t>PL7790020672</t>
  </si>
  <si>
    <t>RO36855573</t>
  </si>
  <si>
    <t>RO2202243</t>
  </si>
  <si>
    <t>RO3563602</t>
  </si>
  <si>
    <t>RO33170559</t>
  </si>
  <si>
    <t>PL7680000266</t>
  </si>
  <si>
    <t>RO8084759</t>
  </si>
  <si>
    <t>RO36487323</t>
  </si>
  <si>
    <t>PL7291018208</t>
  </si>
  <si>
    <t>RO38932621</t>
  </si>
  <si>
    <t>RO17980561</t>
  </si>
  <si>
    <t>RO19378539</t>
  </si>
  <si>
    <t>RO36967240</t>
  </si>
  <si>
    <t>RO16508421</t>
  </si>
  <si>
    <t>RO29493039</t>
  </si>
  <si>
    <t>RO4464550</t>
  </si>
  <si>
    <t>RO1058892</t>
  </si>
  <si>
    <t>RO6661834</t>
  </si>
  <si>
    <t>PL6222318183</t>
  </si>
  <si>
    <t>RO33107071</t>
  </si>
  <si>
    <t>RO1332032</t>
  </si>
  <si>
    <t>RO18360975</t>
  </si>
  <si>
    <t>RO18744461</t>
  </si>
  <si>
    <t>RO9654670</t>
  </si>
  <si>
    <t>RO5472144</t>
  </si>
  <si>
    <t>RO27829133</t>
  </si>
  <si>
    <t>RO32220705</t>
  </si>
  <si>
    <t>RO8876104</t>
  </si>
  <si>
    <t>RO17793156</t>
  </si>
  <si>
    <t>RO27222424</t>
  </si>
  <si>
    <t>RO12097013</t>
  </si>
  <si>
    <t>RO18456949</t>
  </si>
  <si>
    <t>RO37556340</t>
  </si>
  <si>
    <t>PL9930666241</t>
  </si>
  <si>
    <t>RO43015501</t>
  </si>
  <si>
    <t>RO27978143</t>
  </si>
  <si>
    <t>PL6460010701</t>
  </si>
  <si>
    <t>RO15597536</t>
  </si>
  <si>
    <t>PL6830012136</t>
  </si>
  <si>
    <t>RO35351080</t>
  </si>
  <si>
    <t>RO21131122</t>
  </si>
  <si>
    <t>RO36766883</t>
  </si>
  <si>
    <t>RO25862842</t>
  </si>
  <si>
    <t>RO170137</t>
  </si>
  <si>
    <t>RO15964136</t>
  </si>
  <si>
    <t>RO38572611</t>
  </si>
  <si>
    <t>RO25929276</t>
  </si>
  <si>
    <t>RO30436118</t>
  </si>
  <si>
    <t>PL5380002751</t>
  </si>
  <si>
    <t>RO29082831</t>
  </si>
  <si>
    <t>RO13766108</t>
  </si>
  <si>
    <t>RO5412991</t>
  </si>
  <si>
    <t>RO9938485</t>
  </si>
  <si>
    <t>RO39986980</t>
  </si>
  <si>
    <t>RO40106559</t>
  </si>
  <si>
    <t>RO42469542</t>
  </si>
  <si>
    <t>RO23630528</t>
  </si>
  <si>
    <t>PL6462935573</t>
  </si>
  <si>
    <t>RO7826469</t>
  </si>
  <si>
    <t>RO25935766</t>
  </si>
  <si>
    <t>RO22916476</t>
  </si>
  <si>
    <t>RO15412557</t>
  </si>
  <si>
    <t>RO28441597</t>
  </si>
  <si>
    <t>RO40481051</t>
  </si>
  <si>
    <t>BONORA SOCIETA' ARTIGIANA A RESPONSABILITA' LIMITATA</t>
  </si>
  <si>
    <t>ESSE C.I. - SOCIETA' COSTRUZIONI INDUSTRIALI SRL</t>
  </si>
  <si>
    <t>GLOBAL SYSTEM SRL</t>
  </si>
  <si>
    <t>MUSA-PITESTI'96 SRL</t>
  </si>
  <si>
    <t>TMAX SIBIU S.R.L.</t>
  </si>
  <si>
    <t>RO44311793</t>
  </si>
  <si>
    <t>XLIX NR 3</t>
  </si>
  <si>
    <t>Site-ul nu ofera suficiente informatii</t>
  </si>
  <si>
    <t>Site in constructie</t>
  </si>
  <si>
    <t>https://www.bonorasrl.com/category/lavorazioni/</t>
  </si>
  <si>
    <t>Societatea presteaza servicii de procesare mecanica si asamblare pentru : componente pentru motociclete;produce componente din aluminiu pentru sasiuri pentru masini sport de lux;  componente mecanice pentru sisteme oleopneumatice, hidraulice, pompe, etc; componente pentru aparate de CT, etc;</t>
  </si>
  <si>
    <t>http://www.cisa-srl.it/</t>
  </si>
  <si>
    <t>http://www.desimon.it/</t>
  </si>
  <si>
    <t xml:space="preserve">Compania produce, distribuie și comercializeaza piesele de schimb originale și echivalente pentru autobuze și camioane. Societatea presteaza servicii de reparatii , mentenanta si transformare caroserii autobuze. </t>
  </si>
  <si>
    <t>https://www.dinet.biz/dinet-en/</t>
  </si>
  <si>
    <t xml:space="preserve">Compania dezvoltă și produce piese de schimb alternative pentru transmisiile automate Voith și ZF pentru autobuze și autocare </t>
  </si>
  <si>
    <t>https://www.espa.it/en/index.html</t>
  </si>
  <si>
    <t xml:space="preserve">Compania produce componente magnetice specifice pentru tensiune  joasă și medie. Principalele materiale folosite sunt în principal aluminiul și cuprul, în bandă, bandă și sârmă.Fiecare produs este protejat cu un tratament final de tropicalizare și rășini epoxi poliester.Produse: transformatoare, inductoare, amplificatoare, etc. </t>
  </si>
  <si>
    <t>https://fiset.it/index-2.html
https://fiset.it/software.html</t>
  </si>
  <si>
    <t>Construcția tablourilor electrice în principal pentru automatizările industriale. Au activat în principal în sectorul fabricilor de prelucrare a tutunului. Societatea presteaza si servicii de dezvoltare software pentru urmatoarele platforme: PLC/HMI based on CodeSys such as Beckhoff and Eaton, PLC/HMI Rockwell, PLC/HMI Siemens (S5/S7).</t>
  </si>
  <si>
    <t>Prezenta globala</t>
  </si>
  <si>
    <t>site indisponibil</t>
  </si>
  <si>
    <t>https://www.lever.it/en/services</t>
  </si>
  <si>
    <t xml:space="preserve">Compania produce sisteme electronice de putere pentru sectoarele de generare, transport și distribuție a energiei electrice, Oil&amp;Gas și Industrial la nivel mondial. UPS industrial AC, UPS/redresoare industrial DC, Invertor industrial DC/AC, Sistem de monitorizare a bateriei. Societatea presteaza si servicii de mentenanta si training. </t>
  </si>
  <si>
    <t>https://www.lomar.it/
https://testaletto.info/testa-letto-ospedalieri/</t>
  </si>
  <si>
    <t>Compania produce și furnizează echipamente electronice și cablaje pentru automatizări industriale. Electronică industrială, hardware și software pentru sectoarele industriale și civile. Proiectare si productie de sisteme de iluminat LED.Societatea produce si capete de pat pentru spitale (cu sisteme de iluminat, suporti, prize, etc)</t>
  </si>
  <si>
    <t>https://www.mclore.it/contatti/</t>
  </si>
  <si>
    <t>Compania proiecteaza și produce containere de zbor, cabluri si conectori, panouri de distributie si conectori, accesorii</t>
  </si>
  <si>
    <t>https://www.musa.ro/</t>
  </si>
  <si>
    <t>Societatea produce stanțe, matrițe, dispozitive, piese prototip și producție de piese presate pentru industriile auto și non-auto. Acopera întregul proces de formare a tablelor de la elaborarea planurilor de metode, proiectarea sculelor până la producția și livrarea în serie.</t>
  </si>
  <si>
    <t>https://www.mutticristalli.it/prodotti/</t>
  </si>
  <si>
    <t>Compania produce sticlă tehnică curbată, simplă sau complexă pentru autoturisme</t>
  </si>
  <si>
    <t>https://www.ocrev.it/en/products/</t>
  </si>
  <si>
    <t xml:space="preserve">Compania produce transformatoare. Detine 3 fabrici </t>
  </si>
  <si>
    <t>https://www.paprojectautomation.it/en/company/</t>
  </si>
  <si>
    <t>Compania poduce linii pentru asamblarea pompelor, motoarelor scufundate și bobinelor electrice</t>
  </si>
  <si>
    <t>http://www.tercom.it/default.aspx?mid=17553</t>
  </si>
  <si>
    <t xml:space="preserve">Compania produce si distribui dispozitive primare pentru măsurarea debitului și a temperaturii, precum și accesorii de instrumentare: flanse, reductoare de presiune, duze, tuburi Pitot, valve,tuburi Venturi, termoelemente, etc. </t>
  </si>
  <si>
    <t>http://www.aee.it/index1.html</t>
  </si>
  <si>
    <t>Compania proiecteaza și produce echipamente electromecanice, i.e. tablouri electrice de medie și joasă tensiune.</t>
  </si>
  <si>
    <t>BENATAV ROM SRL</t>
  </si>
  <si>
    <t>RO14528635</t>
  </si>
  <si>
    <t>FALTICENI</t>
  </si>
  <si>
    <t>https://benatavrom.bizoo.ro/</t>
  </si>
  <si>
    <t>Producator de bobine electrice, microbobine, transformatoare.</t>
  </si>
  <si>
    <t>Italia</t>
  </si>
  <si>
    <t>Polonia</t>
  </si>
  <si>
    <t>Pierdere</t>
  </si>
  <si>
    <t>Societati acceptate pentru anul analizat 2023</t>
  </si>
  <si>
    <t>STR. TARANCUTEI NR. 19</t>
  </si>
  <si>
    <t xml:space="preserve">Producător de cabluri și cablaje pentru industriile: automotive, aerospatiale, echipamente medicale, echipamente industriale, electronice. </t>
  </si>
  <si>
    <t>RRCT 2023</t>
  </si>
  <si>
    <t>BM BRIDGE S.R.L.</t>
  </si>
  <si>
    <t>GOLDE ORADEA S.R.L.</t>
  </si>
  <si>
    <t>RO21615491</t>
  </si>
  <si>
    <t>HORSE ROMANIA S.A.</t>
  </si>
  <si>
    <t>RO18699808</t>
  </si>
  <si>
    <t>INDUSTRIAL PRODCOM SRL</t>
  </si>
  <si>
    <t>RO15273653</t>
  </si>
  <si>
    <t>ITALTRONIC SRL</t>
  </si>
  <si>
    <t>RO14086460</t>
  </si>
  <si>
    <t>KIRCHHOFF AUTOMOTIVE ROMANIA S.R.L.</t>
  </si>
  <si>
    <t>RO27787399</t>
  </si>
  <si>
    <t>MHG ISOROM SRL</t>
  </si>
  <si>
    <t>RO28959107</t>
  </si>
  <si>
    <t>TIMISORII NR. 115</t>
  </si>
  <si>
    <t>B-DUL INDUSTRIILOR NR. 4</t>
  </si>
  <si>
    <t>OGORULUI NR. 214</t>
  </si>
  <si>
    <t>STR. UZINEI NR 1 ETAJ 1</t>
  </si>
  <si>
    <t>RECUNOSTINTEI NR 5</t>
  </si>
  <si>
    <t>STR. NICOLAE BALCESCU NR. 20</t>
  </si>
  <si>
    <t>NR 249</t>
  </si>
  <si>
    <t>INOVATORILOR NR 38A SECTOR 1</t>
  </si>
  <si>
    <t>NICOLAE BALCESCU ET. 1</t>
  </si>
  <si>
    <t>NR. 452</t>
  </si>
  <si>
    <t>STR. CAMPIEI NR. 137</t>
  </si>
  <si>
    <t>MIOVENI</t>
  </si>
  <si>
    <t>CARCEA</t>
  </si>
  <si>
    <t>SIMLEU SILVANIEI</t>
  </si>
  <si>
    <t>CATANELE</t>
  </si>
  <si>
    <t>EZERIS</t>
  </si>
  <si>
    <t>POWER SPACE S.R.L.</t>
  </si>
  <si>
    <t>SCHNIERLE SRL</t>
  </si>
  <si>
    <t>SISTEME DE PRODUCTIE CABLAJE SRL</t>
  </si>
  <si>
    <t>RO32753562</t>
  </si>
  <si>
    <t>SMA METALLTECHNIK RO S.R.L.</t>
  </si>
  <si>
    <t>RO40135457</t>
  </si>
  <si>
    <t>TEXMO BLANK ROMANIA S.R.L.</t>
  </si>
  <si>
    <t>RO17078810</t>
  </si>
  <si>
    <t>THERMOFORM G.T.N. DYNAMIC SRL</t>
  </si>
  <si>
    <t>RO41971469</t>
  </si>
  <si>
    <t>THERMOFORM GETONIC SRL</t>
  </si>
  <si>
    <t>RO36128915</t>
  </si>
  <si>
    <t>YAZAKI COMPONENT TECHNOLOGY SRL</t>
  </si>
  <si>
    <t>RO15781880</t>
  </si>
  <si>
    <t>CALEA TIMISOAREI NR. 44H</t>
  </si>
  <si>
    <t>ALBA IULIA NR 18</t>
  </si>
  <si>
    <t>HERMANN OBERTH NR. 23A</t>
  </si>
  <si>
    <t>STR. LUPENI NR. 108D</t>
  </si>
  <si>
    <t>STR. STELELOR NR. 5</t>
  </si>
  <si>
    <t>LEMNARILOR NR. 14/18</t>
  </si>
  <si>
    <t>CALEA STAN VIDRIGHIN NR. 9 A</t>
  </si>
  <si>
    <t>BORSULUI NR. 34</t>
  </si>
  <si>
    <t>LAZAR GHEORGHE NR 9 ETAJ 4</t>
  </si>
  <si>
    <t>STR. OVIDIU COTRUS NR 14</t>
  </si>
  <si>
    <t>CALEA ALBA IULIA NR. 22</t>
  </si>
  <si>
    <t>STR. GARII NR. 100</t>
  </si>
  <si>
    <t>STR. III - ZONA INDUSTRIALA VEST NR 4-4A</t>
  </si>
  <si>
    <t>STR. GRIVITEI NR. CADASTRAL 20275 IN INCINTA PARC INDUSTRIAL BRE</t>
  </si>
  <si>
    <t>ORAS GHIMBAV</t>
  </si>
  <si>
    <t>https://www.adient.com/romania/
https://www.adient.com/regions/
https://www.linkedin.com/company/adient/</t>
  </si>
  <si>
    <t>Adient SRL face parte din Adient plc, o companie globală înregistrată în Irlanda.</t>
  </si>
  <si>
    <t>https://www.agroelectro.ro/ro/contact</t>
  </si>
  <si>
    <t>Societatea produce și comercializează echipamente și sisteme pentru garduri electrice, echipamente zootehnice, adresându-se în special agricultorilor și crescătorilor de animale, prin intermediul unui magazin online.  Firma este specializată în mod deosebit pe partea de garduri electrice</t>
  </si>
  <si>
    <t>Grup conform termene</t>
  </si>
  <si>
    <t>https://www.cieautomotive.com/en-US/web/guest/-/golde-oradea</t>
  </si>
  <si>
    <t>Societatea este prezenta la nivel international</t>
  </si>
  <si>
    <t>https://www.horse.cars/about-horse/locations/
http://www.daciagroup.com/</t>
  </si>
  <si>
    <t>Societatea face parte din grupul Renault.</t>
  </si>
  <si>
    <t>https://www.industrial-prodcom.com/ro/produse/</t>
  </si>
  <si>
    <t>Compania are experiența în execuția și livrarea de piese din metal și subansambluri pentru diverse industrii: Camioane, remorci de camioane și hidraulică, Electrica (generatoare și alternatoare), Agricultura și Industrie metalurgica, Alimentare cu apă și canal. Firma  este specializată în debitări metal cu ajutorul utilajelor CNC cu bandă, plasmă, oxy-gaz, prelucrări mecanice cu CNC și electroeroziune cu fir CNC. Prelucreaza o varietate de materiale precum bare, țevi, profile, tablă din oțel, inox, cupru, bronz, aluminiu de dimensiuni standard sau atipice.</t>
  </si>
  <si>
    <t>https://www.kirchhoff-group.com/ro</t>
  </si>
  <si>
    <t>https://mmm.es/en/home/</t>
  </si>
  <si>
    <t>Grup- Spania</t>
  </si>
  <si>
    <t>https://www.techpilot.net/profiles/moru-camiontechnica-srl_en.html</t>
  </si>
  <si>
    <t>Productie piese și subansambluri strunjite de înaltă calitate din semifabricate. Competența de strunjire este completată de centre de frezat, prese și roboți de sudură. Competențe de bază: rotire, remodelare, sudare, Prelucrare mecanică.</t>
  </si>
  <si>
    <t>https://schnierle.de/en/ueber-uns/</t>
  </si>
  <si>
    <t xml:space="preserve">Hermann Schnierle GmbH este specializată în dezvoltarea și producția de sisteme de scaune și sisteme de podea pentru vehicule pentru domeniul vehiculelor speciale. Grup- Romania </t>
  </si>
  <si>
    <t>https://www.draexlmaier.com/ro/imprint</t>
  </si>
  <si>
    <t>Este un punct de lucru al companiei germane Draxlmaier si produce componente electrice (cablaje) si electronice pentru autovehicule si pentru motoare de autovehicule.</t>
  </si>
  <si>
    <t>https://www.texmoblank.com/</t>
  </si>
  <si>
    <t>Produc piese turnate de precizie pe bază de oțel, aluminiu, cobalt și nichel, în aer și vid, în fabricile din America de Nord, Europa și Asia.</t>
  </si>
  <si>
    <t>Rezultate extreme</t>
  </si>
  <si>
    <t>https://berocc.com/members/thermoform/
https://berocc.com/members/thermoform/</t>
  </si>
  <si>
    <t>2 unități de producție care ne oferă mai mult de 9.000 m² pentru turnarea și transformarea unei game largi de materiale. Suntem situati in Harelbeke, Belgia si Ciugud, Romania.</t>
  </si>
  <si>
    <t>https://tmaxgroup.com/ro/
https://tmaxgroup.com/ro/compania/locatiile-noastre/</t>
  </si>
  <si>
    <t>Tmax este specialist în proiectarea și fabricarea de sisteme de izolare termică și acustică - Grup- in germania</t>
  </si>
  <si>
    <t>https://www.yazaki-europe.com/about-us</t>
  </si>
  <si>
    <t>Face parte din Adient plc, o companie globală înregistrată în Irlanda.</t>
  </si>
  <si>
    <t>AGRO ELECTROSISTEMS S.R.L.</t>
  </si>
  <si>
    <t>RO35656610</t>
  </si>
  <si>
    <t>ARDELEANA TISA FLEXIBLOC SRL</t>
  </si>
  <si>
    <t>CART. CAMPUL FRUMOS NR. 5</t>
  </si>
  <si>
    <t>Societati respinse pentru anul analizat 2023- RO</t>
  </si>
  <si>
    <t>"IMTEF" IPARI ES MEZOGAZDASAGI TERMEKET ELOALLITO ES FORGALMAZO SZOVETKEZET</t>
  </si>
  <si>
    <t>HU11243045215</t>
  </si>
  <si>
    <t>NAGYERDO-IPARTELEP UTCA 15.</t>
  </si>
  <si>
    <t>IBRANY</t>
  </si>
  <si>
    <t>AIRCOM AUTOMOTIVE SP Z O O SPOLKA KOMANDYTOWA</t>
  </si>
  <si>
    <t>PL8961534988</t>
  </si>
  <si>
    <t>UL. FABRYCZNA 20B</t>
  </si>
  <si>
    <t>ASM SECURITY BIZTONSAGTECHNIKAI KORLATOLT FELELOSSEGU TARSASAG</t>
  </si>
  <si>
    <t>HU13137111242</t>
  </si>
  <si>
    <t>BELTERULET 21804 HRSZ.</t>
  </si>
  <si>
    <t>ASMET SP Z O O</t>
  </si>
  <si>
    <t>PL5551001305</t>
  </si>
  <si>
    <t>UL. KAMIENNA 1</t>
  </si>
  <si>
    <t>ATEX SP Z O O</t>
  </si>
  <si>
    <t>PL9121769000</t>
  </si>
  <si>
    <t>GODZIKOWICE 50L</t>
  </si>
  <si>
    <t>AURES SP Z O O</t>
  </si>
  <si>
    <t>PL6443294274</t>
  </si>
  <si>
    <t>UL. MIKOLAJCZYKA 50</t>
  </si>
  <si>
    <t>AUTO HAK SP Z O O</t>
  </si>
  <si>
    <t>PL8390408114</t>
  </si>
  <si>
    <t>UL. SLONECZNA 16K</t>
  </si>
  <si>
    <t>KATY WROCLAWSKIE</t>
  </si>
  <si>
    <t>SZOLNOK</t>
  </si>
  <si>
    <t>CZERSK</t>
  </si>
  <si>
    <t>OLAWA</t>
  </si>
  <si>
    <t>SOSNOWIEC</t>
  </si>
  <si>
    <t>SLUPSK</t>
  </si>
  <si>
    <t>VIA ANTONIO GRAMSCI 22/24</t>
  </si>
  <si>
    <t>BOS AUTOMOTIVE PRODUCTS POLSKA SP Z O O</t>
  </si>
  <si>
    <t>PL6462312895</t>
  </si>
  <si>
    <t>UL. CIELMICKA 61</t>
  </si>
  <si>
    <t>VIA MARCORA 29-31</t>
  </si>
  <si>
    <t>BSPL 1 SP Z O O</t>
  </si>
  <si>
    <t>PL6762466881</t>
  </si>
  <si>
    <t>UL. RTM. WITOLDA PILECKIEGO 8</t>
  </si>
  <si>
    <t>CAFFARO SP Z O O SPOLKA KOMANDYTOWA</t>
  </si>
  <si>
    <t>PL6050067937</t>
  </si>
  <si>
    <t>SLONOWICE 86</t>
  </si>
  <si>
    <t>CAROFLEX FEKBETETGYAR KORLATOLT FELELOSSEGU TARSASAG</t>
  </si>
  <si>
    <t>HU11242958215</t>
  </si>
  <si>
    <t>ARPAD UT 123.</t>
  </si>
  <si>
    <t>CONNECTORS POLAND SP Z O O</t>
  </si>
  <si>
    <t>PL8871662926</t>
  </si>
  <si>
    <t>UL. BRZEGOWA 161</t>
  </si>
  <si>
    <t>DIM SRL</t>
  </si>
  <si>
    <t>IT00411420425</t>
  </si>
  <si>
    <t>VIA FRANCESCO CRISPI 5</t>
  </si>
  <si>
    <t>DR MOTOR SP Z O O</t>
  </si>
  <si>
    <t>PL7811939772</t>
  </si>
  <si>
    <t>UL. JANA HENRYKA DABROWSKIEGO 465</t>
  </si>
  <si>
    <t>DYSTEN SP Z O O</t>
  </si>
  <si>
    <t>PL6482497573</t>
  </si>
  <si>
    <t>UL. GRUNWALDZKA 91</t>
  </si>
  <si>
    <t>VIA BENEDETTO CASTELLI 13-15-17</t>
  </si>
  <si>
    <t>ELEKTHERMAX FUTESTECHNIKAI ES NAGYKONYHAI RENDSZEREKET ES BERENDEZESEKET GYARTO, SZERELO E</t>
  </si>
  <si>
    <t>HU13587334219</t>
  </si>
  <si>
    <t>GYAR U. 5.</t>
  </si>
  <si>
    <t>ELEKTROMETAL SP Z O O SPOLKA KOMANDYTOWA</t>
  </si>
  <si>
    <t>PL9372688049</t>
  </si>
  <si>
    <t>JASIENICA 1339</t>
  </si>
  <si>
    <t>ELFI SRL</t>
  </si>
  <si>
    <t>IT01515990479</t>
  </si>
  <si>
    <t>VIA PRATO 42</t>
  </si>
  <si>
    <t>ELSTA ELEKTRONIKA SP Z O O</t>
  </si>
  <si>
    <t>PL6832079481</t>
  </si>
  <si>
    <t>UL. JANINSKA 32</t>
  </si>
  <si>
    <t>ELTEC HOLDING ZARTKORUEN MUKODO RESZVENYTARSASAG</t>
  </si>
  <si>
    <t>HU28753450242</t>
  </si>
  <si>
    <t>TUNDERFURT UTCA 4.</t>
  </si>
  <si>
    <t>VIA ROMA 62</t>
  </si>
  <si>
    <t>EMIX SPOLKA JAWNA TORBUS</t>
  </si>
  <si>
    <t>PL6460324084</t>
  </si>
  <si>
    <t>UL. SKLADOWA 1</t>
  </si>
  <si>
    <t>ENERGY NORTLE SP Z O O</t>
  </si>
  <si>
    <t>PL9662100998</t>
  </si>
  <si>
    <t>UL. GLOWNA 7</t>
  </si>
  <si>
    <t>VIA FLAMINIA TERNANA 386</t>
  </si>
  <si>
    <t>SAN DONATO MILANESE</t>
  </si>
  <si>
    <t>SKAWINA</t>
  </si>
  <si>
    <t>KAZIMIERZA WIELKA</t>
  </si>
  <si>
    <t>KISVARDA</t>
  </si>
  <si>
    <t>DZIERZONIOW</t>
  </si>
  <si>
    <t>OSIMO</t>
  </si>
  <si>
    <t>ZABRZE</t>
  </si>
  <si>
    <t>PAPA</t>
  </si>
  <si>
    <t>JASIENICA</t>
  </si>
  <si>
    <t>AGLIANA</t>
  </si>
  <si>
    <t>WIELICZKA</t>
  </si>
  <si>
    <t>BUDAPEST</t>
  </si>
  <si>
    <t>LAPY</t>
  </si>
  <si>
    <t>F.I.A.M.E. SRL</t>
  </si>
  <si>
    <t>IT01183220159</t>
  </si>
  <si>
    <t>VIA MONTE NERO 13</t>
  </si>
  <si>
    <t>FABRYKA OSPRZETU SAMOCHODOWEGO POLMO LODZ S A</t>
  </si>
  <si>
    <t>PL7240002574</t>
  </si>
  <si>
    <t>UL. PRZYBYSZEWSKIEGO 99</t>
  </si>
  <si>
    <t>FEMOMATIK GYARTO ES FEJLESZTO BETETI TARSASAG</t>
  </si>
  <si>
    <t>HU22230542211</t>
  </si>
  <si>
    <t>TOPOL UTCA 4.</t>
  </si>
  <si>
    <t>FISCHER AUTOMOTIVE SP Z O O SPOLKA KOMANDYTOWA</t>
  </si>
  <si>
    <t>PL6631761591</t>
  </si>
  <si>
    <t>MROCZKOW 4A</t>
  </si>
  <si>
    <t>VIA ERACLEA 6</t>
  </si>
  <si>
    <t>VIA CESARE BATTISTI 38</t>
  </si>
  <si>
    <t>GORECKI SP Z O O</t>
  </si>
  <si>
    <t>PL5490000397</t>
  </si>
  <si>
    <t>UL. TADEUSZA KOSCIUSZKI 115A</t>
  </si>
  <si>
    <t>LARGO FRATELLI CAIROLI 7</t>
  </si>
  <si>
    <t>HEALTECH ELECTRONICS LTD.</t>
  </si>
  <si>
    <t>HU13349831204</t>
  </si>
  <si>
    <t>DELI IPARI UT 31.</t>
  </si>
  <si>
    <t>HENGST FILTRATION POLAND SP Z O O</t>
  </si>
  <si>
    <t>PL1990116043</t>
  </si>
  <si>
    <t>UL. WALTERA HENGSTA 4</t>
  </si>
  <si>
    <t>IBG SRL</t>
  </si>
  <si>
    <t>VIA TITO SPERI 4</t>
  </si>
  <si>
    <t>IPB POLSKA SP Z O O</t>
  </si>
  <si>
    <t>PL1070009604</t>
  </si>
  <si>
    <t>UL. CHEMIKOW 5B</t>
  </si>
  <si>
    <t>IZAWIT SP Z O O SPOLKA JAWNA</t>
  </si>
  <si>
    <t>PL6222807798</t>
  </si>
  <si>
    <t>UL. OGRODOWA 1</t>
  </si>
  <si>
    <t>BAREGGIO</t>
  </si>
  <si>
    <t>LODZ</t>
  </si>
  <si>
    <t>PILISCSEV</t>
  </si>
  <si>
    <t>BLIZYN</t>
  </si>
  <si>
    <t>SAN BIAGIO DI CALLALTA</t>
  </si>
  <si>
    <t>KETY</t>
  </si>
  <si>
    <t>RUBIERA</t>
  </si>
  <si>
    <t>BEKES</t>
  </si>
  <si>
    <t>GOGOLIN</t>
  </si>
  <si>
    <t>OSWIECIM</t>
  </si>
  <si>
    <t>RASZKOW</t>
  </si>
  <si>
    <t>MAFET SRL</t>
  </si>
  <si>
    <t>IT01951250180</t>
  </si>
  <si>
    <t>VIA PIETRO FATTI 27/29</t>
  </si>
  <si>
    <t>MB SRL</t>
  </si>
  <si>
    <t>MERAWEX SP Z O O</t>
  </si>
  <si>
    <t>PL6310000440</t>
  </si>
  <si>
    <t>UL. TORUNSKA 8</t>
  </si>
  <si>
    <t>METCHEM SP Z O O</t>
  </si>
  <si>
    <t>PL5491980819</t>
  </si>
  <si>
    <t>UL. KONSTYTUCJI 3 MAJA 10</t>
  </si>
  <si>
    <t>MOM FAKTOR GEPIPARI KORLATOLT FELELOSSEGU TARSASAG</t>
  </si>
  <si>
    <t>HU11546960241</t>
  </si>
  <si>
    <t>VARFOK UTCA 7. 4. EM. 7.</t>
  </si>
  <si>
    <t>MOTO QUATRO ANTOSZEWSKI SP Z O O</t>
  </si>
  <si>
    <t>PL7811934349</t>
  </si>
  <si>
    <t>UL. STAROWIEJSKA 40</t>
  </si>
  <si>
    <t>MOTOVISION SP Z O O</t>
  </si>
  <si>
    <t>PL6692491826</t>
  </si>
  <si>
    <t>UL. WLADYSLAWA GRABSKIEGO 8</t>
  </si>
  <si>
    <t>GAMBOLO'</t>
  </si>
  <si>
    <t>GLIWICE</t>
  </si>
  <si>
    <t>WADOWICE</t>
  </si>
  <si>
    <t>BUK</t>
  </si>
  <si>
    <t>KOSZALIN</t>
  </si>
  <si>
    <t>OKB SP Z O O</t>
  </si>
  <si>
    <t>PL7282730338</t>
  </si>
  <si>
    <t>UL. SZKOLNA 9</t>
  </si>
  <si>
    <t>PAKS`D SP Z O O</t>
  </si>
  <si>
    <t>PL6380004093</t>
  </si>
  <si>
    <t>UL. STRZELECKA 74</t>
  </si>
  <si>
    <t>PHILLIPS POLAND SP Z O O</t>
  </si>
  <si>
    <t>PL7010644754</t>
  </si>
  <si>
    <t>UL. ZWYCIESTWA 32</t>
  </si>
  <si>
    <t>PIXEL SP Z O O</t>
  </si>
  <si>
    <t>PL9670964503</t>
  </si>
  <si>
    <t>UL. BOGDANA RACZKOWSKIEGO 5</t>
  </si>
  <si>
    <t>PLASMET CZECHOWICZ SPOLKA JAWNA</t>
  </si>
  <si>
    <t>PL8393171552</t>
  </si>
  <si>
    <t>UL. KRZYWA 8</t>
  </si>
  <si>
    <t>PROXIMA SPOLKA JAWNA W M FREDRYCH M FREDRYCH</t>
  </si>
  <si>
    <t>PL9561939535</t>
  </si>
  <si>
    <t>UL. POLNA 23 A</t>
  </si>
  <si>
    <t>PRZEDSIEBIORSTWO PRODUKCJI KATALIZATOROW LINDO CATSYSTEM SP Z O O</t>
  </si>
  <si>
    <t>PL5990301245</t>
  </si>
  <si>
    <t>UL. KASZTELANA ZAREMBY 22</t>
  </si>
  <si>
    <t>PRZEDSIEBIORSTWO WP SP Z O O</t>
  </si>
  <si>
    <t>PL5342659153</t>
  </si>
  <si>
    <t>UL. MIEDZIANA 8</t>
  </si>
  <si>
    <t>PSF POLISH SPRINGS FACTORY SP Z O O</t>
  </si>
  <si>
    <t>PL7831695830</t>
  </si>
  <si>
    <t>UL. MLYNSKA 5-9</t>
  </si>
  <si>
    <t>REFLEX K NOWAK SP Z O O</t>
  </si>
  <si>
    <t>PL6340255191</t>
  </si>
  <si>
    <t>UL. KALINY 12</t>
  </si>
  <si>
    <t>REFLEX POLSKA SP Z O O</t>
  </si>
  <si>
    <t>PL6291996791</t>
  </si>
  <si>
    <t>UL. KOKOTEK 27</t>
  </si>
  <si>
    <t>S.B. SRL</t>
  </si>
  <si>
    <t>IT08782050150</t>
  </si>
  <si>
    <t>VIA MANTOVA 54</t>
  </si>
  <si>
    <t>DOBRON</t>
  </si>
  <si>
    <t>BYDGOSZCZ</t>
  </si>
  <si>
    <t>KOBYLNICA</t>
  </si>
  <si>
    <t>TORUN</t>
  </si>
  <si>
    <t>TULISZKOW</t>
  </si>
  <si>
    <t>NADARZYN</t>
  </si>
  <si>
    <t>SWIETOCHLOWICE</t>
  </si>
  <si>
    <t>RUDA SLASKA</t>
  </si>
  <si>
    <t>ROZZANO</t>
  </si>
  <si>
    <t>SH HYBSZ SP Z O O</t>
  </si>
  <si>
    <t>PL6222790543</t>
  </si>
  <si>
    <t>UL. TOPOLOWA 49</t>
  </si>
  <si>
    <t>SIMPAX SP Z O O</t>
  </si>
  <si>
    <t>PL6961877279</t>
  </si>
  <si>
    <t>GRABONOG 76</t>
  </si>
  <si>
    <t>SPOLDZIELCZY ZAKLAD USLUG TECHNICZNYCH SKROPOL W SIENNICY</t>
  </si>
  <si>
    <t>PL8220002695</t>
  </si>
  <si>
    <t>UL. AKACJOWA 21</t>
  </si>
  <si>
    <t>SPOLDZIELNIA NIEWIDOMYCH IM M SEKOWSKIEGO</t>
  </si>
  <si>
    <t>PL7120102474</t>
  </si>
  <si>
    <t>UL. GLOWACKIEGO 35</t>
  </si>
  <si>
    <t>PIASKI</t>
  </si>
  <si>
    <t>SIENNICA</t>
  </si>
  <si>
    <t>LUBLIN</t>
  </si>
  <si>
    <t>SYPNIEWSKI SP Z O O</t>
  </si>
  <si>
    <t>PL9730679279</t>
  </si>
  <si>
    <t>UL. DEBOWA 41</t>
  </si>
  <si>
    <t>TECHNOSYSTEM SRL</t>
  </si>
  <si>
    <t>IT12636830155</t>
  </si>
  <si>
    <t>VIA POSTALE VECCHIA 6</t>
  </si>
  <si>
    <t>TECNOELETTRONICA SRL</t>
  </si>
  <si>
    <t>IT01041170331</t>
  </si>
  <si>
    <t>VIA EMILIA 250</t>
  </si>
  <si>
    <t>TECNOFIL SRL</t>
  </si>
  <si>
    <t>IT03778861215</t>
  </si>
  <si>
    <t>VIA BENEVENTO 67/69</t>
  </si>
  <si>
    <t>TITAN'94 SZERSZAMKESZITO ES FORGACSOLO KORLATOLT FELELOSSEGU TARSASAG</t>
  </si>
  <si>
    <t>HU10975765242</t>
  </si>
  <si>
    <t>APORHAZA UTCA 63-69.</t>
  </si>
  <si>
    <t>TOMEX BRAKES SP Z O O SPOLKA KOMANDYTOWA</t>
  </si>
  <si>
    <t>PL6070055512</t>
  </si>
  <si>
    <t>OS. CECHOWE 8</t>
  </si>
  <si>
    <t>TOWARZYSTWO ELEKTROTECHNOLOGICZNE QWERTY SP Z O O</t>
  </si>
  <si>
    <t>PL7250009721</t>
  </si>
  <si>
    <t>UL. SIEWNA 21</t>
  </si>
  <si>
    <t>TRISTONE FLOWTECH POLAND SP Z O O</t>
  </si>
  <si>
    <t>PL8821723560</t>
  </si>
  <si>
    <t>UL. STACYJNA 19</t>
  </si>
  <si>
    <t>VILLAMSZER KERESKEDELMI ES SZOLGALTATO KORLATOLT FELELOSSEGU TARSASAG</t>
  </si>
  <si>
    <t>HU13228316243</t>
  </si>
  <si>
    <t>GYALI UT 30/B 3. EM. 35.</t>
  </si>
  <si>
    <t>WOJSKOWE ZAKLADY ELEKTRONICZNE S A</t>
  </si>
  <si>
    <t>PL1250000071</t>
  </si>
  <si>
    <t>UL. 1 MAJA 1</t>
  </si>
  <si>
    <t>WOJSKOWE ZAKLADY LACZNOSCI NR 1 S A</t>
  </si>
  <si>
    <t>PL5240303599</t>
  </si>
  <si>
    <t>UL. WARSZAWSKA 22C</t>
  </si>
  <si>
    <t>WYTWORNIA SPRZETU ELEKTROENERGETYCZNEGO AKTYWIZACJA SPOLDZIELNIA PRACY</t>
  </si>
  <si>
    <t>PL6750002733</t>
  </si>
  <si>
    <t>UL. STADIONOWA 24</t>
  </si>
  <si>
    <t>ZAKLAD ELEKTRONICZNY SIMS SP Z O O SPOLKA KOMANDYTOWA</t>
  </si>
  <si>
    <t>PL5542919363</t>
  </si>
  <si>
    <t>UL. POD SKARPA 51A</t>
  </si>
  <si>
    <t>ZAMEL SP Z O O</t>
  </si>
  <si>
    <t>PL6380000669</t>
  </si>
  <si>
    <t>UL. ZIELONA 27</t>
  </si>
  <si>
    <t>VIA DEI LAVORATORI 12</t>
  </si>
  <si>
    <t>ZIELONA GORA</t>
  </si>
  <si>
    <t>OLGINATE</t>
  </si>
  <si>
    <t>CADEO</t>
  </si>
  <si>
    <t>POMIGLIANO D'ARCO</t>
  </si>
  <si>
    <t>BUDZYN</t>
  </si>
  <si>
    <t>WALBRZYCH</t>
  </si>
  <si>
    <t>ZIELONKA</t>
  </si>
  <si>
    <t>ZEGRZE POLUDNIOWE</t>
  </si>
  <si>
    <t>PSZCZYNA</t>
  </si>
  <si>
    <t>https://aircom.ag/the-group/</t>
  </si>
  <si>
    <t>Societatea are sediul central in Polonia si un sediu in Germania.</t>
  </si>
  <si>
    <t>site nefunctional</t>
  </si>
  <si>
    <t>https://www.clever-light.com/about-us</t>
  </si>
  <si>
    <t>Societatea este prezenta si in orientul mijlociu</t>
  </si>
  <si>
    <t>https://www.asmet.eu/en/</t>
  </si>
  <si>
    <t>Compania este producator de sisteme de evacuare prin utilizarea de plăci metalice și țevi de oțel cu aluminiu pe ambele părți (strat 120 g/m2) și parțial din oțel rezistent la căldură și inoxidabil.</t>
  </si>
  <si>
    <t>https://www.atexweb.pl/en/history/</t>
  </si>
  <si>
    <t>Societatea produce conducte metalice și sisteme de evacuare.</t>
  </si>
  <si>
    <t>https://www.autohak.com.pl/index2.php</t>
  </si>
  <si>
    <t>Companie produce și vinde cârlige de remorcare pentru autoturisme și autoutilitare.</t>
  </si>
  <si>
    <t>https://www.bos.de/
https://www.bos.de/ro/nivel-global/nivel-global.html</t>
  </si>
  <si>
    <t>Societatea face parte din grupul BOS, are subsidiare și are birouri în 12 tari.</t>
  </si>
  <si>
    <t>https://www.caffaro.pl/</t>
  </si>
  <si>
    <t xml:space="preserve">Societatea fabrica diverse componente auto metalice (pulleys, sliding roof rollers). </t>
  </si>
  <si>
    <t>WWW.CAROFLEX.HU</t>
  </si>
  <si>
    <t>Website in constructie</t>
  </si>
  <si>
    <t>https://connectors.pl/</t>
  </si>
  <si>
    <t>Societatea produce conectori pentru sectorul auto.</t>
  </si>
  <si>
    <t>Pe website-ul co„mpaniei nu sunt prezentate suficiente informatii despre domeniul de activitate</t>
  </si>
  <si>
    <t>https://www.dim-srl.com/</t>
  </si>
  <si>
    <t>Societatea produce și repară injectoare, pompe common rail și sisteme de injecție diesel pentru vehicule auto și industriale. De asemenea, societatea comercializeaza injectoare Delphi, Bosch , Denso reconditionate.</t>
  </si>
  <si>
    <t>https://www.drmotor.eu/</t>
  </si>
  <si>
    <t xml:space="preserve">Societatea produce componente de motor pentru vehicule de pasageri și comerciale: valve, pompe vacuum, injectoare, conectori, pompe de apa, variatoare, kit-uri de reparatii, etc. </t>
  </si>
  <si>
    <t>https://dysten.pl/</t>
  </si>
  <si>
    <t>Societatea produce afișaje informaționale pentru transport inteligent (Smart City și feroviar).</t>
  </si>
  <si>
    <t>https://www.elprind.com/</t>
  </si>
  <si>
    <t>https://www.elekthermax.hu/</t>
  </si>
  <si>
    <t>Societatea produce echipamente de bucătărie  și elemente de încălzire.</t>
  </si>
  <si>
    <t>https://elektrometal.net/</t>
  </si>
  <si>
    <t>Societatea produce componente pentru sectorul auto, inclusiv:
- Cablaje electrice: Diverse configurații adaptate pentru aplicații auto.
- Indicatori de nivel de ulei: Componente utilizate în sistemele vehiculelor.
- Componente de închidere: Esențiale pentru securizarea diverselor piese auto.
- Senzori de temperatură: Utilizați pentru monitorizarea și controlul sistemelor vehiculelor.
- Elemente de încălzire: Componente care oferă funcții de încălzire în vehicule.
- Soluții personalizate: Suport în proiectare, dezvoltare și optimizarea proceselor logistice și de producție.
- Soluții inovatoare: Include prize și conectori auto etanși, precum și cablaje electrice cu depuneri de staniu.</t>
  </si>
  <si>
    <t>https://www.elfisrl.com/</t>
  </si>
  <si>
    <t xml:space="preserve">Societatea produce echipamente electronice pentru sectorul feroviar și tramvai. Societatea presteaza si servicii de: design, asamblare, acoperire, inspectii cu raze X, spalare automata. </t>
  </si>
  <si>
    <t>https://www.elsta.pl/
https://www.elsta.pl/o-nas/historia/</t>
  </si>
  <si>
    <t>Elsta funcționează ca un holding de companii cu capital polonez, având sediul în Wieliczka, Polonia. Compania și-a extins prezența internațional, având entități afiliate, inclusiv:
- Elsta Sweden AB situată în Borås, Suedia.
- Elsta United Kingdom</t>
  </si>
  <si>
    <t>https://eltec.net/</t>
  </si>
  <si>
    <t>Eltec Holding Zrt. are sediul în Budapesta, Ungaria si are o prezenta si in Wernau, Germania prin centrul de vânzări, suport și logistică pentru Europa de Vest, Nord și Sud.</t>
  </si>
  <si>
    <t>https://www.emix.pl/page1.html</t>
  </si>
  <si>
    <t xml:space="preserve">Website ul nu ofera suficiente informatii cu privire la activitatea societatii. </t>
  </si>
  <si>
    <t>https://www.flametreaters.com/</t>
  </si>
  <si>
    <t>Societatea desfasoara activitati precum:
- Proiectare și Inginerie: Dezvoltarea de sisteme de tratament cu flacără personalizate, adaptate nevoilor industriale specifice.
- Fabricare: Producerea de echipamente de tratament cu flacără care respectă reglementările și standardele de siguranță europene.
- Instalare: Montarea sistemelor în facilitățile clienților, asigurând integrarea cu liniile de producție existente.
- Testare și R&amp;D: Oferirea de servicii de laborator pentru testarea materialelor pentru a demonstra eficiența tratamentului cu flacără pe diverse substraturi.
- Asistență pentru Clienți: Oferirea de suport și întreținere continuă pentru sistemele instalate.</t>
  </si>
  <si>
    <t>https://www.fiame.it/it/</t>
  </si>
  <si>
    <t xml:space="preserve">Societatea produce componente pentru motoare electrice, electropompe și transformatoare. Societatea este distribuitor autorizat pentru Meccanotecnica Umbra. </t>
  </si>
  <si>
    <t>https://www.femomatik.hu/html/unternehmen-femomatik.hu.php</t>
  </si>
  <si>
    <t>The processes, as well as the certified quality tests, are identical down to the smallest detail to those of the parent company TECHNOMATIK in Dietramszell-Lochen, Germany.</t>
  </si>
  <si>
    <t>https://www.fa1.pl/</t>
  </si>
  <si>
    <t>Societatea produce diverse componente auto metalice. Compania se concentrează pe fabricarea garniturilor de motor, a pieselor de montaj pentru turbocompresoare și a sistemelor de evacuare. Modelul lor de afaceri include furnizarea acestor componente către producătorii auto și serviciile de reparații.</t>
  </si>
  <si>
    <t>https://www.globalsystemfiltri.it/it/</t>
  </si>
  <si>
    <t>https://www.gorecki.pl/</t>
  </si>
  <si>
    <t>Societatea produce capace de roți și produse conexe</t>
  </si>
  <si>
    <t>https://www.healtech-electronics.com/
https://webshop.healtech-electronics.com/</t>
  </si>
  <si>
    <t xml:space="preserve">Societatea este implicata in activitati de R&amp;D si activitati de productie intr-o linie de SMT (tehnologie de montare la suprafață). Totodata aceasta are distribuitori în peste 50 de țări, inclusiv în regiuni precum America de Nord, Europa, Asia și Africa. Societatea are un magazin online. </t>
  </si>
  <si>
    <t>https://www.hengst.com/de/startseite
https://www.hengst.com/en/company/locations/europe
https://www.hengst.com/en/company/about-us
https://www.linkedin.com/company/hengstfiltration/about/</t>
  </si>
  <si>
    <t>Societatea este prezenta la nivel international.</t>
  </si>
  <si>
    <t>webiste indisponibil</t>
  </si>
  <si>
    <t>informatii insuficiente</t>
  </si>
  <si>
    <t>https://www.ipb-polska.pl/</t>
  </si>
  <si>
    <t>https://www.isolmax.it/</t>
  </si>
  <si>
    <t>Societatea presteaza servicii de machining,  taiere, gaurire, slefuire de bare, tuburi, foi, izolatii electrice in straturi si materiale plastice.</t>
  </si>
  <si>
    <t>https://www.izawit.com.pl/</t>
  </si>
  <si>
    <t>Societatea produce sisteme de evacuare pentru vehicule de pasageri și de livrare.</t>
  </si>
  <si>
    <t>http://www.lara-autoparts.com/eng/prodotti.html</t>
  </si>
  <si>
    <t xml:space="preserve">Societatea produce casete de directie, angrenaje de sincronizare si piese la comanda. </t>
  </si>
  <si>
    <t>Societatea produce sisteme optice de țintire și calibrare pentru artileria navală și terestră, diverse sisteme de țintire pentru arme de calibru mic și echipamente optice de laborator.</t>
  </si>
  <si>
    <t>WWW.MAFET.IT</t>
  </si>
  <si>
    <t xml:space="preserve">Societatea proiecteaza si produce panouri electrice și electronice. </t>
  </si>
  <si>
    <t>https://marix.home.pl/testowy_b/5173.html</t>
  </si>
  <si>
    <t>Compania produce componente ale sistemelor de evacuare (tobe de esapament, colectare si tevi de esapament)</t>
  </si>
  <si>
    <t>https://merawex.com.pl/pl/</t>
  </si>
  <si>
    <t>Societatea produce surse de alimentare comutabile și surse de alimentare  neîntreruptibile.</t>
  </si>
  <si>
    <t>http://metchem.pl/en</t>
  </si>
  <si>
    <t>Compania  este specializata in fabricarea de produse din plastic pentru industria auto folosind diverse tehnici: turnare prin injectie termoplastica,  asamblare mecanica si manuala, sudare cu ultrasunete.</t>
  </si>
  <si>
    <t>WWW.MOMFAKTOR.HU</t>
  </si>
  <si>
    <t xml:space="preserve">Societatea presteaza servicii de taiere, asamblare, machining, vopsire, gaurire, etc. </t>
  </si>
  <si>
    <t>https://www.okb.eu/</t>
  </si>
  <si>
    <t xml:space="preserve">Societatea proiectează și testează vehicule, inclusiv autobuze și ambulanțe. Societatea presteaza servicii de omologare. </t>
  </si>
  <si>
    <t>WWW.PAKSD.COM.PL</t>
  </si>
  <si>
    <t>Website nefunctional</t>
  </si>
  <si>
    <t>https://pixel.pl/</t>
  </si>
  <si>
    <t>Societatea dezvoltă soluții IT pentru transportul public, incluzând informații dinamice și supraveghere video.</t>
  </si>
  <si>
    <t>https://plasmet.com.pl/en/firma/o-firmie/</t>
  </si>
  <si>
    <t>Compania este specializata in productia de piese metalice pentru industria auto. În plus, produce matrițe, instrumente de control (calibre) și prototipuri. Componentele individuale sunt realizate în principal din oțel și alu-oțel, bare și țevi în procesele de decupare, tăiere, ștanțare, îndoire, sudare. 
Compania are propriul departament de dezvoltare și un magazin de instrumente cel mai modern. Sculele și calibrele sunt produse în atelierul de scule al companiei, pe baza documentației tehnologice proprii dezvoltate în sistemul CAD/CAM.</t>
  </si>
  <si>
    <t>https://www.proxima.pl/o-firmie/</t>
  </si>
  <si>
    <t xml:space="preserve">Societatea  proiecteaza si produce dispozitive electronice de securitate pentru vehicule, module GSM, telecomenzi, etc.
Sistemele pentru vehicule includ: Alarme, Imobilizatoare, Comenzi închidere centralizată, Controlere de ferestre, Lumini automate, Senzori, Sunete, Accesorii. Societatea vinde produsele si pe site. </t>
  </si>
  <si>
    <t>https://www.lindocatsystem.pl/</t>
  </si>
  <si>
    <t>Site blocat</t>
  </si>
  <si>
    <t>https://wpcompany.pl/</t>
  </si>
  <si>
    <t xml:space="preserve">Societatea produce tevi metalice pentru sisteme de franare, furtunuri flexibile pentru sistemele de franare, scule si truse pentru asamblarea furtunurilor pentru frane. </t>
  </si>
  <si>
    <t>https://www.psfactory.pl/</t>
  </si>
  <si>
    <t xml:space="preserve">Societatea este un producător specializat în producția de arcuri sub marca TES. Compania activează în industria auto, concentrându-se pe fabricarea arcurilor de suspensie pentru diferite tipuri de vehicule, inclusiv vehicule comerciale, de mare tonaj și agricole. </t>
  </si>
  <si>
    <t>https://www.reflex-automotive.com.pl/</t>
  </si>
  <si>
    <t>https://reflexpolska.com/en/</t>
  </si>
  <si>
    <t>Producător de accesorii pentru siguranța rutieră : triunghiuri de avertizare și pungi pentru truse de siguranță rutieră. Este si distribuitor de veste reflectorizante, truse de prim ajutor auto și stingătoare.</t>
  </si>
  <si>
    <t>http://www.sbmotori.it/</t>
  </si>
  <si>
    <t xml:space="preserve"> Societatea proiecteaza și fabrica diferite tipuri de motoare. Se specializează în motoare asincrone și oferă produse adaptate pentru aplicații specifice, cum ar fi lifturile. </t>
  </si>
  <si>
    <t>https://hybsz.pl/en/</t>
  </si>
  <si>
    <t>Societatea produce fire electrice, fire spiralate și cablaje.</t>
  </si>
  <si>
    <t>https://www.simpax.pl/pl/</t>
  </si>
  <si>
    <t>Societatea desfasoara activitati privind industria componentelor electrice, specializându-se în producția de rezistori de mare putere. Compania se concentrează pe fabricarea diverselor tipuri de rezistori, inclusiv rezistori de frânare pentru vehicule de tracțiune, rezistori de pornire pentru dispozitive de ridicare și rezistori de împământare. Clienții lor provin din multiple sectoare, inclusiv transport, construcții, energie, minerit, marin și industrii științifice.</t>
  </si>
  <si>
    <t>https://www.skropol.pl/o-firmie.html</t>
  </si>
  <si>
    <t>Producția de bază și activitatea comercială este producția de roți, role și roți dințate pentru mașini agricole, de construcții și industriale. Ofera si servicii in domeniul prelucrarii mecanice si tratament termo-chimic. Oferta  comerciala include peste 250 de piese de schimb pentru sistemele de actionare ale tractoarelor agricole, combine agricole, excavatoare, greble, motocultoare, prese de balotat etc.</t>
  </si>
  <si>
    <t>https://hsypniewski.com.pl/</t>
  </si>
  <si>
    <t>Societatea activează în sectorul de producție, specializându-se în fabricarea carcaselor metalice personalizate. Compania deservește diverse industrii, inclusiv energie, alimentație, farmaceutice și construcții, oferind soluții adaptate pentru a satisface nevoile specifice ale clienților.Societatea are un tab "Shop"</t>
  </si>
  <si>
    <t>WWW.TECHNOSYSTEMSRL.COM</t>
  </si>
  <si>
    <t xml:space="preserve">Societatea produce plăci electronice și  senzori de temperatură, în principal pentru boilerele pe gaz. Compania activează în industria încălzirii și aerului condiționat, servind atât sectorul civil, cât și cel industrial. </t>
  </si>
  <si>
    <t>https://www.tecnoelettronica.pc.it/</t>
  </si>
  <si>
    <t xml:space="preserve">Societatea presteaza servicii de proiectare completa a solutiilor hardware/software, proiectarea și implementarea software-ului pe PC și/sau PLC, dezvoltarea designului executiv (în cazul soluțiilor concepute de client), asistenta post vanzare si consultanta tehnica de reglementare.Produsele oferite: tablourile electrice de control, software de control sau PC sau PLC, Tablouri electrice de distributie, sisteme de masina la bord.
</t>
  </si>
  <si>
    <t>WWW.TECNOFILSRL.IT</t>
  </si>
  <si>
    <t>webiste blocat</t>
  </si>
  <si>
    <t>Rezultate Extreme</t>
  </si>
  <si>
    <t>https://berocc.com/members/thermoform/</t>
  </si>
  <si>
    <t>https://tomexbrakes.pl/</t>
  </si>
  <si>
    <t xml:space="preserve">Societatea produce componente de frână pentru vehicule, inclusiv plăcuțe și saboți de frână. Societatea presteaza servicii de taiere EDM </t>
  </si>
  <si>
    <t>https://qwerty.com.pl/en/contact/</t>
  </si>
  <si>
    <t>Societatea este specializata in proiectarea și producerea de tastaturi, panouri frontale, etichete, folii conductoare și panouri tactile din sticlă pentru comenzi individuale. Produsele  au aplicații în diferite ramuri ale industriei precum: medical, minier, militar, de asemenea, în aparate cu destinație specială.</t>
  </si>
  <si>
    <t>https://www.villamszer.hu/</t>
  </si>
  <si>
    <t>Societatea prestează servicii de construcție și întreținere a rețelelor electrice, inclusiv linii aeriene și cabluri subterane, și comercializează produse din oțel inoxidabil și aluminiu.</t>
  </si>
  <si>
    <t>https://wze.com.pl/</t>
  </si>
  <si>
    <t xml:space="preserve">Societatea presteaza servicii de reparatii si modernizari radare si produce sisteme electronice utilizate in razboi. </t>
  </si>
  <si>
    <t>https://www.wzl1.com.pl/</t>
  </si>
  <si>
    <t>Societatea desfasoara activitati privind dezvoltarea de noi tehnologii și sisteme de comunicație adaptate pentru aplicații militare.</t>
  </si>
  <si>
    <t>https://www.aktywizacja.com.pl/en/homepage/</t>
  </si>
  <si>
    <t>https://www.sims.pl/en/vehicle-diagnostics-systems/</t>
  </si>
  <si>
    <t>Societatea proiectează și fabrică dispozitive electronice pentru sectorul transportului public, inclusiv sisteme de informații pentru pasageri și diagnosticare a vehiculelor.</t>
  </si>
  <si>
    <t>https://zamel.com/pl/</t>
  </si>
  <si>
    <t>Societatea fabrica produse și sisteme electrice pentru automatizarea clădirilor, case inteligente și control wireless.</t>
  </si>
  <si>
    <t>Ungaria</t>
  </si>
  <si>
    <t>Două companii Tre-vi di Vaccari Srl  din Modena și Vaccari &amp; Bosi Srl din Apeninii</t>
  </si>
  <si>
    <t>Prezenta in Cehia, Germania si Romania</t>
  </si>
  <si>
    <t>KABELIT TERMELO, KERESKEDO KORLATOLT FELELOSSEGU TARSASAG</t>
  </si>
  <si>
    <t>HU14644081217</t>
  </si>
  <si>
    <t>GYAR UTCA 19.</t>
  </si>
  <si>
    <t>BONYHAD</t>
  </si>
  <si>
    <t>STARPOL II SP Z O O</t>
  </si>
  <si>
    <t>PL6641967532</t>
  </si>
  <si>
    <t>UL. RADOMSKA 39A</t>
  </si>
  <si>
    <t>STARACHOWICE</t>
  </si>
  <si>
    <t>http://www.fcmitaliasrl.it/</t>
  </si>
  <si>
    <t xml:space="preserve">Compania produce elemente in special pentru industria automotive, dar si pentru electrocasnice:  cablaje electrice, brush holder pentru motoare electrice. De asemenea, presteaza servicii de asamblare electromecanica (pentru industria automotive) si servicii de asamblare electrica. </t>
  </si>
  <si>
    <t>https://kabelit.hu/</t>
  </si>
  <si>
    <t xml:space="preserve">Societatea produce ansambluri de cabluri si fire, hamuri pentru cabluri, precum si PCB-uri si dulapuri de comanda. </t>
  </si>
  <si>
    <t xml:space="preserve">Societatea produce cabluri și cablaje pentru industriile: automotive, aerospatiale, echipamente medicale, echipamente industriale, electronice. </t>
  </si>
  <si>
    <t>https://www.starpol.pl/en/</t>
  </si>
  <si>
    <t>Compania este specializată în asamblarea cablajelor pentru industria auto, utilaje agicole si cea de electrocasnice.</t>
  </si>
  <si>
    <t>Societati respinse pentru anul analizat 2023-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</si>
</sst>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font>
    <font>
      <sz val="10"/>
      <name val="Arial"/>
      <family val="2"/>
    </font>
    <font>
      <sz val="11"/>
      <name val="Calibri"/>
      <family val="2"/>
    </font>
    <font>
      <sz val="9"/>
      <name val="Arial"/>
      <family val="2"/>
    </font>
    <font>
      <sz val="9"/>
      <color indexed="8"/>
      <name val="Arial"/>
      <family val="2"/>
    </font>
    <font>
      <sz val="11"/>
      <color rgb="FF000000"/>
      <name val="Calibri"/>
    </font>
    <font>
      <sz val="11"/>
      <color rgb="FF000000"/>
      <name val="Calibri"/>
      <family val="2"/>
    </font>
    <font>
      <u/>
      <sz val="11"/>
      <color theme="10"/>
      <name val="Calibri"/>
      <family val="2"/>
    </font>
    <font>
      <b/>
      <sz val="9"/>
      <color theme="0"/>
      <name val="Arial"/>
      <family val="2"/>
    </font>
    <font>
      <b/>
      <sz val="9"/>
      <color rgb="FFFFFFFF"/>
      <name val="Arial"/>
      <family val="2"/>
    </font>
    <font>
      <sz val="9"/>
      <color rgb="FF333333"/>
      <name val="Arial"/>
      <family val="2"/>
    </font>
    <font>
      <b/>
      <sz val="9"/>
      <name val="Arial"/>
      <family val="2"/>
    </font>
    <font>
      <b/>
      <sz val="9"/>
      <color rgb="FF6495ED"/>
      <name val="Arial"/>
      <family val="2"/>
    </font>
    <font>
      <u/>
      <sz val="11"/>
      <color theme="10"/>
      <name val="Calibri"/>
    </font>
  </fonts>
  <fills count="5">
    <fill>
      <patternFill patternType="none"/>
    </fill>
    <fill>
      <patternFill patternType="gray125"/>
    </fill>
    <fill>
      <patternFill patternType="solid">
        <fgColor theme="0"/>
        <bgColor indexed="64"/>
      </patternFill>
    </fill>
    <fill>
      <patternFill patternType="solid">
        <fgColor rgb="FF6495ED"/>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s>
  <cellStyleXfs count="9">
    <xf numFmtId="0" fontId="0" fillId="0" borderId="0"/>
    <xf numFmtId="0" fontId="1" fillId="0" borderId="0"/>
    <xf numFmtId="9" fontId="1" fillId="0" borderId="0" applyFont="0" applyFill="0" applyBorder="0" applyAlignment="0" applyProtection="0"/>
    <xf numFmtId="0" fontId="5" fillId="0" borderId="0"/>
    <xf numFmtId="9" fontId="6" fillId="0" borderId="0" applyFont="0" applyFill="0" applyBorder="0" applyAlignment="0" applyProtection="0"/>
    <xf numFmtId="0" fontId="7" fillId="0" borderId="0" applyNumberFormat="0" applyFill="0" applyBorder="0" applyAlignment="0" applyProtection="0"/>
    <xf numFmtId="0" fontId="13" fillId="0" borderId="0" applyNumberFormat="0" applyFill="0" applyBorder="0" applyAlignment="0" applyProtection="0"/>
    <xf numFmtId="0" fontId="2" fillId="0" borderId="0"/>
    <xf numFmtId="0" fontId="1" fillId="0" borderId="0"/>
  </cellStyleXfs>
  <cellXfs count="53">
    <xf numFmtId="0" fontId="0" fillId="0" borderId="0" xfId="0"/>
    <xf numFmtId="0" fontId="3" fillId="0" borderId="1" xfId="0" applyFont="1" applyBorder="1" applyAlignment="1">
      <alignment horizontal="center" vertical="center" wrapText="1"/>
    </xf>
    <xf numFmtId="10" fontId="4" fillId="2" borderId="1" xfId="2"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0" fontId="3" fillId="2" borderId="1" xfId="2" applyNumberFormat="1"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center" vertical="center" wrapText="1"/>
    </xf>
    <xf numFmtId="0" fontId="3" fillId="2" borderId="1" xfId="0" applyFont="1" applyFill="1" applyBorder="1" applyAlignment="1">
      <alignment horizontal="center" vertical="center"/>
    </xf>
    <xf numFmtId="10" fontId="10" fillId="2" borderId="1" xfId="2" applyNumberFormat="1" applyFont="1" applyFill="1" applyBorder="1" applyAlignment="1">
      <alignment horizontal="center" vertical="center" wrapText="1"/>
    </xf>
    <xf numFmtId="0" fontId="8" fillId="3" borderId="4" xfId="0" applyFont="1" applyFill="1" applyBorder="1" applyAlignment="1">
      <alignment horizontal="left" vertical="center" wrapText="1"/>
    </xf>
    <xf numFmtId="0" fontId="8" fillId="3" borderId="3" xfId="0" applyFont="1" applyFill="1" applyBorder="1" applyAlignment="1">
      <alignment horizontal="center" vertical="center" wrapText="1"/>
    </xf>
    <xf numFmtId="0" fontId="3" fillId="2" borderId="0" xfId="0" applyFont="1" applyFill="1" applyAlignment="1">
      <alignment vertical="center"/>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0" borderId="0" xfId="0" applyFont="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vertical="center"/>
    </xf>
    <xf numFmtId="10" fontId="3" fillId="0" borderId="1" xfId="2" applyNumberFormat="1" applyFont="1" applyBorder="1" applyAlignment="1">
      <alignment horizontal="center" vertical="center"/>
    </xf>
    <xf numFmtId="0" fontId="11" fillId="2" borderId="0" xfId="1" applyFont="1" applyFill="1" applyAlignment="1">
      <alignment horizontal="center" vertical="center" wrapText="1"/>
    </xf>
    <xf numFmtId="10" fontId="3" fillId="0" borderId="8" xfId="2" applyNumberFormat="1" applyFont="1" applyBorder="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xf>
    <xf numFmtId="10" fontId="10" fillId="4" borderId="1" xfId="2" applyNumberFormat="1" applyFont="1" applyFill="1" applyBorder="1" applyAlignment="1">
      <alignment horizontal="center" vertical="center" wrapText="1"/>
    </xf>
    <xf numFmtId="0" fontId="11" fillId="2" borderId="5" xfId="1" applyFont="1" applyFill="1" applyBorder="1" applyAlignment="1">
      <alignment horizontal="left" vertical="center" wrapText="1"/>
    </xf>
    <xf numFmtId="0" fontId="11" fillId="2" borderId="7" xfId="1" applyFont="1" applyFill="1" applyBorder="1" applyAlignment="1">
      <alignment horizontal="left" vertical="center" wrapText="1"/>
    </xf>
    <xf numFmtId="10" fontId="8" fillId="3" borderId="9" xfId="2" applyNumberFormat="1" applyFont="1" applyFill="1" applyBorder="1" applyAlignment="1">
      <alignment horizontal="left" vertical="center" wrapText="1"/>
    </xf>
    <xf numFmtId="10" fontId="8" fillId="3" borderId="10" xfId="2" applyNumberFormat="1" applyFont="1" applyFill="1" applyBorder="1" applyAlignment="1">
      <alignment horizontal="center" vertical="center"/>
    </xf>
    <xf numFmtId="0" fontId="11" fillId="2" borderId="0" xfId="0" applyFont="1" applyFill="1" applyAlignment="1">
      <alignment horizontal="left"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3" fillId="2" borderId="1" xfId="0" applyFont="1" applyFill="1" applyBorder="1" applyAlignment="1">
      <alignment vertical="center"/>
    </xf>
    <xf numFmtId="3" fontId="3" fillId="2" borderId="1" xfId="0" applyNumberFormat="1" applyFont="1" applyFill="1" applyBorder="1" applyAlignment="1">
      <alignment vertical="center"/>
    </xf>
    <xf numFmtId="3" fontId="3" fillId="2" borderId="0" xfId="0" applyNumberFormat="1" applyFont="1" applyFill="1" applyAlignment="1">
      <alignment vertical="center"/>
    </xf>
    <xf numFmtId="0" fontId="9" fillId="3" borderId="11" xfId="1" applyFont="1" applyFill="1" applyBorder="1" applyAlignment="1">
      <alignment horizontal="center" vertical="center" wrapText="1"/>
    </xf>
    <xf numFmtId="0" fontId="3" fillId="2" borderId="6" xfId="0" applyFont="1" applyFill="1" applyBorder="1" applyAlignment="1">
      <alignment horizontal="center" vertical="center" wrapText="1"/>
    </xf>
    <xf numFmtId="10" fontId="3" fillId="2" borderId="6" xfId="2" applyNumberFormat="1" applyFont="1" applyFill="1" applyBorder="1" applyAlignment="1">
      <alignment horizontal="center" vertical="center" wrapText="1"/>
    </xf>
    <xf numFmtId="0" fontId="3" fillId="0" borderId="1" xfId="0" applyFont="1" applyBorder="1" applyAlignment="1">
      <alignment horizontal="center" vertical="center"/>
    </xf>
    <xf numFmtId="0" fontId="13" fillId="0" borderId="1" xfId="6" applyFill="1" applyBorder="1" applyAlignment="1">
      <alignment horizontal="center" vertical="center" wrapText="1"/>
    </xf>
    <xf numFmtId="10" fontId="11" fillId="0" borderId="1" xfId="2" applyNumberFormat="1" applyFont="1" applyBorder="1" applyAlignment="1">
      <alignment horizontal="center" vertical="center"/>
    </xf>
    <xf numFmtId="0" fontId="11" fillId="2" borderId="0" xfId="0" applyFont="1" applyFill="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0" fillId="0" borderId="1" xfId="0" applyBorder="1" applyAlignment="1">
      <alignment vertical="center" wrapText="1"/>
    </xf>
    <xf numFmtId="0" fontId="13" fillId="2" borderId="1" xfId="6" applyFill="1" applyBorder="1" applyAlignment="1">
      <alignment vertical="center" wrapText="1"/>
    </xf>
    <xf numFmtId="0" fontId="12" fillId="2" borderId="0" xfId="0" applyFont="1" applyFill="1" applyAlignment="1">
      <alignment horizontal="left" vertical="center"/>
    </xf>
    <xf numFmtId="0" fontId="11" fillId="2" borderId="0" xfId="0" applyFont="1" applyFill="1" applyAlignment="1">
      <alignment horizontal="left" vertical="center"/>
    </xf>
  </cellXfs>
  <cellStyles count="9">
    <cellStyle name="Hyperlink" xfId="6" builtinId="8"/>
    <cellStyle name="Hyperlink 2" xfId="5" xr:uid="{DAC08AED-98C3-4629-A5E4-C5791D9C200E}"/>
    <cellStyle name="Normal" xfId="0" builtinId="0"/>
    <cellStyle name="Normal 2" xfId="1" xr:uid="{32E8EB97-558A-49A0-91D3-BD091D26EBC0}"/>
    <cellStyle name="Normal 2 2" xfId="7" xr:uid="{17D36A0C-4E45-446F-9297-A1F08B377F4D}"/>
    <cellStyle name="Normal 2 2 2" xfId="8" xr:uid="{A4EC7632-D744-4585-9B1E-F78E4989A85D}"/>
    <cellStyle name="Normal 3" xfId="3" xr:uid="{8621DCAA-3569-417E-8197-089DDD7D5535}"/>
    <cellStyle name="Percent 2" xfId="2" xr:uid="{F1F3FAD4-5DDC-4527-9D94-ABF0F1847216}"/>
    <cellStyle name="Percent 3" xfId="4" xr:uid="{947AAA5C-4CC0-4A99-A745-87F0B292F941}"/>
  </cellStyles>
  <dxfs count="0"/>
  <tableStyles count="0" defaultTableStyle="TableStyleMedium2" defaultPivotStyle="PivotStyleLight16"/>
  <colors>
    <mruColors>
      <color rgb="FF649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0</xdr:colOff>
      <xdr:row>55</xdr:row>
      <xdr:rowOff>158750</xdr:rowOff>
    </xdr:to>
    <xdr:pic>
      <xdr:nvPicPr>
        <xdr:cNvPr id="2" name="Picture 1">
          <a:extLst>
            <a:ext uri="{FF2B5EF4-FFF2-40B4-BE49-F238E27FC236}">
              <a16:creationId xmlns:a16="http://schemas.microsoft.com/office/drawing/2014/main" id="{E90B3297-4621-46CA-9804-41FD227E60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288000" cy="1028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xdr:row>
      <xdr:rowOff>0</xdr:rowOff>
    </xdr:from>
    <xdr:to>
      <xdr:col>30</xdr:col>
      <xdr:colOff>0</xdr:colOff>
      <xdr:row>112</xdr:row>
      <xdr:rowOff>158750</xdr:rowOff>
    </xdr:to>
    <xdr:pic>
      <xdr:nvPicPr>
        <xdr:cNvPr id="3" name="Picture 2">
          <a:extLst>
            <a:ext uri="{FF2B5EF4-FFF2-40B4-BE49-F238E27FC236}">
              <a16:creationId xmlns:a16="http://schemas.microsoft.com/office/drawing/2014/main" id="{55602F14-11C4-494A-B07E-0D218D8753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496550"/>
          <a:ext cx="18288000" cy="1028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114</xdr:row>
      <xdr:rowOff>0</xdr:rowOff>
    </xdr:from>
    <xdr:to>
      <xdr:col>30</xdr:col>
      <xdr:colOff>0</xdr:colOff>
      <xdr:row>169</xdr:row>
      <xdr:rowOff>158750</xdr:rowOff>
    </xdr:to>
    <xdr:pic>
      <xdr:nvPicPr>
        <xdr:cNvPr id="4" name="Picture 3">
          <a:extLst>
            <a:ext uri="{FF2B5EF4-FFF2-40B4-BE49-F238E27FC236}">
              <a16:creationId xmlns:a16="http://schemas.microsoft.com/office/drawing/2014/main" id="{988129E3-4673-420C-9AD2-91D36DE3B7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993100"/>
          <a:ext cx="18288000" cy="1028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0</xdr:colOff>
      <xdr:row>55</xdr:row>
      <xdr:rowOff>139700</xdr:rowOff>
    </xdr:to>
    <xdr:pic>
      <xdr:nvPicPr>
        <xdr:cNvPr id="2" name="Picture 1">
          <a:extLst>
            <a:ext uri="{FF2B5EF4-FFF2-40B4-BE49-F238E27FC236}">
              <a16:creationId xmlns:a16="http://schemas.microsoft.com/office/drawing/2014/main" id="{16540429-7645-43FF-B3D4-558A330E9B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288000" cy="1028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95250</xdr:rowOff>
    </xdr:from>
    <xdr:to>
      <xdr:col>30</xdr:col>
      <xdr:colOff>0</xdr:colOff>
      <xdr:row>111</xdr:row>
      <xdr:rowOff>63500</xdr:rowOff>
    </xdr:to>
    <xdr:pic>
      <xdr:nvPicPr>
        <xdr:cNvPr id="3" name="Picture 2">
          <a:extLst>
            <a:ext uri="{FF2B5EF4-FFF2-40B4-BE49-F238E27FC236}">
              <a16:creationId xmlns:a16="http://schemas.microsoft.com/office/drawing/2014/main" id="{F036EC49-7BD7-42F5-8554-6305103376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242550"/>
          <a:ext cx="18288000" cy="1028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111</xdr:row>
      <xdr:rowOff>63500</xdr:rowOff>
    </xdr:from>
    <xdr:to>
      <xdr:col>30</xdr:col>
      <xdr:colOff>0</xdr:colOff>
      <xdr:row>167</xdr:row>
      <xdr:rowOff>31750</xdr:rowOff>
    </xdr:to>
    <xdr:pic>
      <xdr:nvPicPr>
        <xdr:cNvPr id="4" name="Picture 3">
          <a:extLst>
            <a:ext uri="{FF2B5EF4-FFF2-40B4-BE49-F238E27FC236}">
              <a16:creationId xmlns:a16="http://schemas.microsoft.com/office/drawing/2014/main" id="{B3269EAA-8163-4DC1-BDB7-9C06FAD03E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523200"/>
          <a:ext cx="18288000" cy="1028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azarsglobalcloud-my.sharepoint.com/personal/ramona_bumbea_mazars_ro/Documents/Desktop/Proiecte%202.0/AMIBLU/export/BMK/241219%20-%20Amiblu%20Romania%20SRL%20%20-%20excel%20report%20(v2)_AI.xlsx" TargetMode="External"/><Relationship Id="rId1" Type="http://schemas.openxmlformats.org/officeDocument/2006/relationships/externalLinkPath" Target="https://mazarsglobalcloud-my.sharepoint.com/personal/ramona_bumbea_mazars_ro/Documents/Desktop/Proiecte%202.0/AMIBLU/export/BMK/241219%20-%20Amiblu%20Romania%20SRL%20%20-%20excel%20report%20(v2)_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Project"/>
      <sheetName val="2. Strategy"/>
      <sheetName val="3. BM analysis"/>
      <sheetName val="Sheet1"/>
      <sheetName val="Appendix &gt;"/>
      <sheetName val="I - PLIs"/>
      <sheetName val="II - Financials"/>
      <sheetName val="III - Pivot"/>
      <sheetName val="System settings &gt;"/>
      <sheetName val="I Financial data"/>
      <sheetName val="Settings"/>
    </sheetNames>
    <sheetDataSet>
      <sheetData sheetId="0">
        <row r="25">
          <cell r="H25" t="str">
            <v>Cost Plus (C+)</v>
          </cell>
        </row>
      </sheetData>
      <sheetData sheetId="1"/>
      <sheetData sheetId="2">
        <row r="27">
          <cell r="C27" t="str">
            <v>ACCESOR SRL</v>
          </cell>
        </row>
        <row r="28">
          <cell r="C28" t="str">
            <v>ACTUAL PROFIL- ES ABLAKGYARTO KORLATOLT FELELOSSEGU TARSASAG</v>
          </cell>
        </row>
        <row r="29">
          <cell r="C29" t="str">
            <v>ADIENT SRL</v>
          </cell>
        </row>
        <row r="30">
          <cell r="C30" t="str">
            <v>AGRO ELECTROSISTEMS S.R.L.</v>
          </cell>
        </row>
        <row r="31">
          <cell r="C31" t="str">
            <v>AI.MA AUTOMAZIONE INDUSTRIALE &amp; MACCHINE AGRICOLE SRL</v>
          </cell>
        </row>
        <row r="32">
          <cell r="C32" t="str">
            <v>ALBA NEON SRL</v>
          </cell>
        </row>
        <row r="33">
          <cell r="C33" t="str">
            <v>ALESSANDRI SRL</v>
          </cell>
        </row>
        <row r="34">
          <cell r="C34" t="str">
            <v>ALSYSTEMS SRL</v>
          </cell>
        </row>
        <row r="35">
          <cell r="C35" t="str">
            <v>AMOS MOSCICKI SUPINSKA SPOLKA KOMANDYTOWA</v>
          </cell>
        </row>
        <row r="36">
          <cell r="C36" t="str">
            <v>ARTEL SRL</v>
          </cell>
        </row>
        <row r="37">
          <cell r="C37" t="str">
            <v>ASD SYSTEMS POLSKA SP Z O O SPOLKA KOMANDYTOWA</v>
          </cell>
        </row>
        <row r="38">
          <cell r="C38" t="str">
            <v>ASMET SP Z O O</v>
          </cell>
        </row>
        <row r="39">
          <cell r="C39" t="str">
            <v>ASSO SRL</v>
          </cell>
        </row>
        <row r="40">
          <cell r="C40" t="str">
            <v>ASTROLYNE SRL</v>
          </cell>
        </row>
        <row r="41">
          <cell r="C41" t="str">
            <v>ATEX SP Z O O</v>
          </cell>
        </row>
        <row r="42">
          <cell r="C42" t="str">
            <v>AUDIO DESIGN SRL</v>
          </cell>
        </row>
        <row r="43">
          <cell r="C43" t="str">
            <v>AURES SP Z O O</v>
          </cell>
        </row>
        <row r="44">
          <cell r="C44" t="str">
            <v>AUTOMAZIONE 2001 SRL</v>
          </cell>
        </row>
        <row r="45">
          <cell r="C45" t="str">
            <v>AVVENENTE SRL</v>
          </cell>
        </row>
        <row r="46">
          <cell r="C46" t="str">
            <v>BAILO ALDO E FIGLIO SRL</v>
          </cell>
        </row>
        <row r="47">
          <cell r="C47" t="str">
            <v>BAUDINO SERVICE SRL</v>
          </cell>
        </row>
        <row r="48">
          <cell r="C48" t="str">
            <v>BEGA PLAST SRL</v>
          </cell>
        </row>
        <row r="49">
          <cell r="C49" t="str">
            <v>BELL PROD SRL</v>
          </cell>
        </row>
        <row r="50">
          <cell r="C50" t="str">
            <v>BELLOTTI ELETTROMECCANICA SRL</v>
          </cell>
        </row>
        <row r="51">
          <cell r="C51" t="str">
            <v>BETTONI PLASTICA - SRL</v>
          </cell>
        </row>
        <row r="52">
          <cell r="C52" t="str">
            <v>BLU SRL</v>
          </cell>
        </row>
        <row r="53">
          <cell r="C53" t="str">
            <v xml:space="preserve">BODROGI BAU KIVITELEZO, TERVEZO, KERESKEDO ES SZOLGALTATO KORLATOLT FELELOSSEGU </v>
          </cell>
        </row>
        <row r="54">
          <cell r="C54" t="str">
            <v>BOS AUTOMOTIVE PRODUCTS POLSKA SP Z O O</v>
          </cell>
        </row>
        <row r="55">
          <cell r="C55" t="str">
            <v>BSPL 1 SP Z O O</v>
          </cell>
        </row>
        <row r="56">
          <cell r="C56" t="str">
            <v>BUDCHEM ADAM SZLACHCIC SP Z O O</v>
          </cell>
        </row>
        <row r="57">
          <cell r="C57" t="str">
            <v>C.E.P.S. ENGINEERING SRL</v>
          </cell>
        </row>
        <row r="58">
          <cell r="C58" t="str">
            <v>CAFFARO SP Z O O SPOLKA KOMANDYTOWA</v>
          </cell>
        </row>
        <row r="59">
          <cell r="C59" t="str">
            <v>CALDOR INDUSTRIAL HEATING SYSTEMS SRL</v>
          </cell>
        </row>
        <row r="60">
          <cell r="C60" t="str">
            <v>CARBOSPEC M JASNIOK SPOLKA JAWNA</v>
          </cell>
        </row>
        <row r="61">
          <cell r="C61" t="str">
            <v>CAROFLEX FEKBETETGYAR KORLATOLT FELELOSSEGU TARSASAG</v>
          </cell>
        </row>
        <row r="62">
          <cell r="C62" t="str">
            <v>CASTECH SRL</v>
          </cell>
        </row>
        <row r="63">
          <cell r="C63" t="str">
            <v>CEI COSTRUZIONI ELETTROMAGNETICHE INDUSTRIALI SRL</v>
          </cell>
        </row>
        <row r="64">
          <cell r="C64" t="str">
            <v>CEM COSTRUZIONI ELETTROMECCANICHE SRL</v>
          </cell>
        </row>
        <row r="65">
          <cell r="C65" t="str">
            <v>CERTA PROJEKT SP Z O O</v>
          </cell>
        </row>
        <row r="66">
          <cell r="C66" t="str">
            <v>CHEMSERVICE SRL</v>
          </cell>
        </row>
        <row r="67">
          <cell r="C67" t="str">
            <v>CIP INTERNATIONAL SRL</v>
          </cell>
        </row>
        <row r="68">
          <cell r="C68" t="str">
            <v>CIS SP Z O O</v>
          </cell>
        </row>
        <row r="69">
          <cell r="C69" t="str">
            <v>COMELUX - SRL</v>
          </cell>
        </row>
        <row r="70">
          <cell r="C70" t="str">
            <v>COMITES SRL</v>
          </cell>
        </row>
        <row r="71">
          <cell r="C71" t="str">
            <v>CONNECTORS POLAND SP Z O O</v>
          </cell>
        </row>
        <row r="72">
          <cell r="C72" t="str">
            <v>COOPERATIVA LAVORO OPERAI ELETTROMECCANICI E AFFINI C.L.O.E.M.A. SOC COOP A R L</v>
          </cell>
        </row>
        <row r="73">
          <cell r="C73" t="str">
            <v>COSER SRL</v>
          </cell>
        </row>
        <row r="74">
          <cell r="C74" t="str">
            <v>COSTATO SRL</v>
          </cell>
        </row>
        <row r="75">
          <cell r="C75" t="str">
            <v>COSTRUZIONE EQUIPAGGIAMENTI ELETTRICI SRL</v>
          </cell>
        </row>
        <row r="76">
          <cell r="C76" t="str">
            <v>CVK AUTOMAZIONE INDUSTRIALE SRL</v>
          </cell>
        </row>
        <row r="77">
          <cell r="C77" t="str">
            <v>CZEKAMET PL SP Z O O SPOLKA KOMANDYTOWA</v>
          </cell>
        </row>
        <row r="78">
          <cell r="C78" t="str">
            <v>D.E.L.M.A.C. SRL</v>
          </cell>
        </row>
        <row r="79">
          <cell r="C79" t="str">
            <v>D.S.C. SRL</v>
          </cell>
        </row>
        <row r="80">
          <cell r="C80" t="str">
            <v>DATEK SISTEMI SRL</v>
          </cell>
        </row>
        <row r="81">
          <cell r="C81" t="str">
            <v>DELETRON SRL</v>
          </cell>
        </row>
        <row r="82">
          <cell r="C82" t="str">
            <v>DETAL MET SP Z O O</v>
          </cell>
        </row>
        <row r="83">
          <cell r="C83" t="str">
            <v>DIM SRL</v>
          </cell>
        </row>
        <row r="84">
          <cell r="C84" t="str">
            <v>DOM STYR SP Z O O</v>
          </cell>
        </row>
        <row r="85">
          <cell r="C85" t="str">
            <v>DOMINOPACK FOLIA A WIECZOREK SPOLKA KOMANDYTOWA</v>
          </cell>
        </row>
        <row r="86">
          <cell r="C86" t="str">
            <v>DR MOTOR SP Z O O</v>
          </cell>
        </row>
        <row r="87">
          <cell r="C87" t="str">
            <v>DRIMER SP Z O O</v>
          </cell>
        </row>
        <row r="88">
          <cell r="C88" t="str">
            <v>DROPPLANT KRZYSZTOF ZIMNICKI SPOLKA JAWNA</v>
          </cell>
        </row>
        <row r="89">
          <cell r="C89" t="str">
            <v>DUAL SET SRL</v>
          </cell>
        </row>
        <row r="90">
          <cell r="C90" t="str">
            <v>DUOPLAST MUANYAGIPARI ES KERESKEDELMI KORLATOLT FELELOSSEGU TARSASAG</v>
          </cell>
        </row>
        <row r="91">
          <cell r="C91" t="str">
            <v>DURCON COMPANY OF POLAND SP Z O O</v>
          </cell>
        </row>
        <row r="92">
          <cell r="C92" t="str">
            <v>DWD SYSTEM SP Z O O</v>
          </cell>
        </row>
        <row r="93">
          <cell r="C93" t="str">
            <v>DYSTEN SP Z O O</v>
          </cell>
        </row>
        <row r="94">
          <cell r="C94" t="str">
            <v>E.C.B. SRL</v>
          </cell>
        </row>
        <row r="95">
          <cell r="C95" t="str">
            <v>EBIEMME SRL</v>
          </cell>
        </row>
        <row r="96">
          <cell r="C96" t="str">
            <v>ECOPLASTOL SP Z O O</v>
          </cell>
        </row>
        <row r="97">
          <cell r="C97" t="str">
            <v>EDS SRL ELECTRONIC DETECTION SYSTEMS</v>
          </cell>
        </row>
        <row r="98">
          <cell r="C98" t="str">
            <v>ELECTRO PRO SOLUTIONS SRL</v>
          </cell>
        </row>
        <row r="99">
          <cell r="C99" t="str">
            <v>ELECTROMOTOR SPA</v>
          </cell>
        </row>
        <row r="100">
          <cell r="C100" t="str">
            <v>ELEKTHERMAX FUTESTECHNIKAI ES NAGYKONYHAI RENDSZEREKET ES BERENDEZESEKET GYARTO,</v>
          </cell>
        </row>
        <row r="101">
          <cell r="C101" t="str">
            <v>ELEKTRO PLAICKNER SRL</v>
          </cell>
        </row>
        <row r="102">
          <cell r="C102" t="str">
            <v>ELEKTROMETAL SP Z O O SPOLKA KOMANDYTOWA</v>
          </cell>
        </row>
        <row r="103">
          <cell r="C103" t="str">
            <v>ELETTRIC NEON SRL</v>
          </cell>
        </row>
        <row r="104">
          <cell r="C104" t="str">
            <v>ELETTROMECCANICA G.B.R. SRL</v>
          </cell>
        </row>
        <row r="105">
          <cell r="C105" t="str">
            <v>ELETTROTECNICA POZZA SRL</v>
          </cell>
        </row>
        <row r="106">
          <cell r="C106" t="str">
            <v>ELETTROUNO SRL</v>
          </cell>
        </row>
        <row r="107">
          <cell r="C107" t="str">
            <v>ELFI SRL</v>
          </cell>
        </row>
        <row r="108">
          <cell r="C108" t="str">
            <v>ELIND SRL</v>
          </cell>
        </row>
        <row r="109">
          <cell r="C109" t="str">
            <v>ELPRO ICA SRL</v>
          </cell>
        </row>
        <row r="110">
          <cell r="C110" t="str">
            <v>ELSTA ELEKTRONIKA SP Z O O</v>
          </cell>
        </row>
        <row r="111">
          <cell r="C111" t="str">
            <v>ELTAS SRL</v>
          </cell>
        </row>
        <row r="112">
          <cell r="C112" t="str">
            <v>ELTEC HOLDING ZARTKORUEN MUKODO RESZVENYTARSASAG</v>
          </cell>
        </row>
        <row r="113">
          <cell r="C113" t="str">
            <v>EMIX SPOLKA JAWNA TORBUS</v>
          </cell>
        </row>
        <row r="114">
          <cell r="C114" t="str">
            <v>EMMEBI ENGINEERING SRL</v>
          </cell>
        </row>
        <row r="115">
          <cell r="C115" t="str">
            <v>ENEL PC SP Z O O</v>
          </cell>
        </row>
        <row r="116">
          <cell r="C116" t="str">
            <v>ENERGY NORTLE SP Z O O</v>
          </cell>
        </row>
        <row r="117">
          <cell r="C117" t="str">
            <v>ESSE 2 SRL</v>
          </cell>
        </row>
        <row r="118">
          <cell r="C118" t="str">
            <v>ESSE C.I. - SOCIETA' COSTRUZIONI INDUSTRIALI SRL</v>
          </cell>
        </row>
        <row r="119">
          <cell r="C119" t="str">
            <v>ESSETI SRL</v>
          </cell>
        </row>
        <row r="120">
          <cell r="C120" t="str">
            <v>ETNEO ITALIA SRL</v>
          </cell>
        </row>
        <row r="121">
          <cell r="C121" t="str">
            <v>EURORESINE 2000 SRL</v>
          </cell>
        </row>
        <row r="122">
          <cell r="C122" t="str">
            <v>EV EQUIPMENT S.R.L.</v>
          </cell>
        </row>
        <row r="123">
          <cell r="C123" t="str">
            <v>EVERSTAMPI SRL</v>
          </cell>
        </row>
        <row r="124">
          <cell r="C124" t="str">
            <v>EVERWATT SRL</v>
          </cell>
        </row>
        <row r="125">
          <cell r="C125" t="str">
            <v>EVGO GREEN MOTION SRL</v>
          </cell>
        </row>
        <row r="126">
          <cell r="C126" t="str">
            <v>F.G.F. IMPIANTI SRL</v>
          </cell>
        </row>
        <row r="127">
          <cell r="C127" t="str">
            <v>F.I.A.M.E. SRL</v>
          </cell>
        </row>
        <row r="128">
          <cell r="C128" t="str">
            <v>F.I.R.R. SRL</v>
          </cell>
        </row>
        <row r="129">
          <cell r="C129" t="str">
            <v>FABRYKA STYROPIANU ARBET BARTOSIK CZERNICKI FUNKE KUNCER MUZYCZUK SPOLKA JAWNA</v>
          </cell>
        </row>
        <row r="130">
          <cell r="C130" t="str">
            <v>FAIR SRL</v>
          </cell>
        </row>
        <row r="131">
          <cell r="C131" t="str">
            <v>FEMOMATIK GYARTO ES FEJLESZTO BETETI TARSASAG</v>
          </cell>
        </row>
        <row r="132">
          <cell r="C132" t="str">
            <v>FERRETTI INTERNATIONAL SRL</v>
          </cell>
        </row>
        <row r="133">
          <cell r="C133" t="str">
            <v>FIEP FABBRICA ISOLANTI ELETTRICI PERONI SRL</v>
          </cell>
        </row>
        <row r="134">
          <cell r="C134" t="str">
            <v>FIRE SRL</v>
          </cell>
        </row>
        <row r="135">
          <cell r="C135" t="str">
            <v>FISCHER AUTOMOTIVE SP Z O O SPOLKA KOMANDYTOWA</v>
          </cell>
        </row>
        <row r="136">
          <cell r="C136" t="str">
            <v>FRASMA SRL</v>
          </cell>
        </row>
        <row r="137">
          <cell r="C137" t="str">
            <v>FUSTELLATURA GUARNIZIONI INDUSTRIALI SRL</v>
          </cell>
        </row>
        <row r="138">
          <cell r="C138" t="str">
            <v>G.O.D.I. DI BENVENUTI E GODI SRL</v>
          </cell>
        </row>
        <row r="139">
          <cell r="C139" t="str">
            <v>GALLESI SRL</v>
          </cell>
        </row>
        <row r="140">
          <cell r="C140" t="str">
            <v>GALLO &amp; DA LIO SRL</v>
          </cell>
        </row>
        <row r="141">
          <cell r="C141" t="str">
            <v>GB F.LLI BERTONCELLO SRL</v>
          </cell>
        </row>
        <row r="142">
          <cell r="C142" t="str">
            <v>GEA SRL</v>
          </cell>
        </row>
        <row r="143">
          <cell r="C143" t="str">
            <v>GEVACRIL SRL</v>
          </cell>
        </row>
        <row r="144">
          <cell r="C144" t="str">
            <v>GIUSSANI ELETTROMECCANICA SRL</v>
          </cell>
        </row>
        <row r="145">
          <cell r="C145" t="str">
            <v>GLOBAL-PLASZTIK KERESKEDELMI ES SZOLGALTATO KORLATOLT FELELOSSEGU TARSASAG</v>
          </cell>
        </row>
        <row r="146">
          <cell r="C146" t="str">
            <v>GORECKI SP Z O O</v>
          </cell>
        </row>
        <row r="147">
          <cell r="C147" t="str">
            <v>GREENLINE INTERNATIONAL SRL</v>
          </cell>
        </row>
        <row r="148">
          <cell r="C148" t="str">
            <v>GREIN SPA</v>
          </cell>
        </row>
        <row r="149">
          <cell r="C149" t="str">
            <v>GRUPA STEINHOF SP Z O O</v>
          </cell>
        </row>
        <row r="150">
          <cell r="C150" t="str">
            <v>GUAINE MICOPLAST SRL</v>
          </cell>
        </row>
        <row r="151">
          <cell r="C151" t="str">
            <v>GUARNITEX SRL</v>
          </cell>
        </row>
        <row r="152">
          <cell r="C152" t="str">
            <v>HEALTECH ELECTRONICS LTD.</v>
          </cell>
        </row>
        <row r="153">
          <cell r="C153" t="str">
            <v>HENGST FILTRATION POLAND SP Z O O</v>
          </cell>
        </row>
        <row r="154">
          <cell r="C154" t="str">
            <v>HERMES ITALIA ADEGUAMENTI DI SICUREZZA SRL</v>
          </cell>
        </row>
        <row r="155">
          <cell r="C155" t="str">
            <v>HTT SRL</v>
          </cell>
        </row>
        <row r="156">
          <cell r="C156" t="str">
            <v>I.C.P. SRL INDUSTRIAL CATHODIC PROTECTION</v>
          </cell>
        </row>
        <row r="157">
          <cell r="C157" t="str">
            <v>I.P.E. SRL</v>
          </cell>
        </row>
        <row r="158">
          <cell r="C158" t="str">
            <v>IBG SRL</v>
          </cell>
        </row>
        <row r="159">
          <cell r="C159" t="str">
            <v>INDUSTRIE BONI SRL</v>
          </cell>
        </row>
        <row r="160">
          <cell r="C160" t="str">
            <v>INGUN DISTRIBUZIONE SRL</v>
          </cell>
        </row>
        <row r="161">
          <cell r="C161" t="str">
            <v>IPB POLSKA SP Z O O</v>
          </cell>
        </row>
        <row r="162">
          <cell r="C162" t="str">
            <v>IRRIGA LECH BOHDANOWICZ SPOLKA JAWNA</v>
          </cell>
        </row>
        <row r="163">
          <cell r="C163" t="str">
            <v>ISOFLEX KERESKEDELMI ES SZOLGALTATO KORLATOLT FELELOSSEGU TARSASAG</v>
          </cell>
        </row>
        <row r="164">
          <cell r="C164" t="str">
            <v>ISOLEX SRL</v>
          </cell>
        </row>
        <row r="165">
          <cell r="C165" t="str">
            <v>ITALMEC SRL</v>
          </cell>
        </row>
        <row r="166">
          <cell r="C166" t="str">
            <v>ITALTRACE SRL</v>
          </cell>
        </row>
        <row r="167">
          <cell r="C167" t="str">
            <v>ITALTRONIC SRL</v>
          </cell>
        </row>
        <row r="168">
          <cell r="C168" t="str">
            <v>IZAWIT SP Z O O SPOLKA JAWNA</v>
          </cell>
        </row>
        <row r="169">
          <cell r="C169" t="str">
            <v>IZOTERM SPOLKA JAWNA W BOSLAK I M BOSLAK</v>
          </cell>
        </row>
        <row r="170">
          <cell r="C170" t="str">
            <v>KABELIT TERMELO, KERESKEDO KORLATOLT FELELOSSEGU TARSASAG</v>
          </cell>
        </row>
        <row r="171">
          <cell r="C171" t="str">
            <v>K-COMPOSITES SRL</v>
          </cell>
        </row>
        <row r="172">
          <cell r="C172" t="str">
            <v>KISAN SP Z O O</v>
          </cell>
        </row>
        <row r="173">
          <cell r="C173" t="str">
            <v>KOMPOZITOR MUANYAGIPARI FEJLESZTO KORLATOLT FELELOSSEGU TARSASAG</v>
          </cell>
        </row>
        <row r="174">
          <cell r="C174" t="str">
            <v>KRAM SP Z O O</v>
          </cell>
        </row>
        <row r="175">
          <cell r="C175" t="str">
            <v>KRAUS FOLIE SP Z O O</v>
          </cell>
        </row>
        <row r="176">
          <cell r="C176" t="str">
            <v>L KARWALA SPOLKA KOMANDYTOWA</v>
          </cell>
        </row>
        <row r="177">
          <cell r="C177" t="str">
            <v>LA SONORA SRL</v>
          </cell>
        </row>
        <row r="178">
          <cell r="C178" t="str">
            <v>LAEM SRL</v>
          </cell>
        </row>
        <row r="179">
          <cell r="C179" t="str">
            <v>LANCINI PRODUZIONI ELETTRICHE SRL</v>
          </cell>
        </row>
        <row r="180">
          <cell r="C180" t="str">
            <v>LARA DI BIANCHI PIERGIORGIO &amp; C. SRL</v>
          </cell>
        </row>
        <row r="181">
          <cell r="C181" t="str">
            <v>LIDER PLAST SRL</v>
          </cell>
        </row>
        <row r="182">
          <cell r="C182" t="str">
            <v>LOMAX SRL</v>
          </cell>
        </row>
        <row r="183">
          <cell r="C183" t="str">
            <v>LS ELECTRO S.R.L.</v>
          </cell>
        </row>
        <row r="184">
          <cell r="C184" t="str">
            <v>M.CETAS SRL</v>
          </cell>
        </row>
        <row r="185">
          <cell r="C185" t="str">
            <v>M.R. ELETTROMECCANICA SRL</v>
          </cell>
        </row>
        <row r="186">
          <cell r="C186" t="str">
            <v>MAFET SRL</v>
          </cell>
        </row>
        <row r="187">
          <cell r="C187" t="str">
            <v>MANH SRL</v>
          </cell>
        </row>
        <row r="188">
          <cell r="C188" t="str">
            <v>MANITOX MUANYAGIPARI, KERESKEDELMI ES SZOLGALTATO KORLATOLT FELELOSSEGU TARSASAG</v>
          </cell>
        </row>
        <row r="189">
          <cell r="C189" t="str">
            <v>MANITRONICA SRL</v>
          </cell>
        </row>
        <row r="190">
          <cell r="C190" t="str">
            <v>MANUSAD SP Z O O</v>
          </cell>
        </row>
        <row r="191">
          <cell r="C191" t="str">
            <v>MAPIG SRL</v>
          </cell>
        </row>
        <row r="192">
          <cell r="C192" t="str">
            <v>MARIX UKLADY WYDECHOWE KWIECIEN SPOLKA JAWNA</v>
          </cell>
        </row>
        <row r="193">
          <cell r="C193" t="str">
            <v>MASCHIETTO ELETTROMECCANICA SRL</v>
          </cell>
        </row>
        <row r="194">
          <cell r="C194" t="str">
            <v>MAX POWER PROFESSIONAL SP Z O O</v>
          </cell>
        </row>
        <row r="195">
          <cell r="C195" t="str">
            <v>MC2 SRL</v>
          </cell>
        </row>
        <row r="196">
          <cell r="C196" t="str">
            <v>MCF ENGINEERING SRL</v>
          </cell>
        </row>
        <row r="197">
          <cell r="C197" t="str">
            <v>MELLONCELLI SRL</v>
          </cell>
        </row>
        <row r="198">
          <cell r="C198" t="str">
            <v>MERAWEX SP Z O O</v>
          </cell>
        </row>
        <row r="199">
          <cell r="C199" t="str">
            <v>METAL CARO PLAST SP Z O O</v>
          </cell>
        </row>
        <row r="200">
          <cell r="C200" t="str">
            <v>METCHEM SP Z O O</v>
          </cell>
        </row>
        <row r="201">
          <cell r="C201" t="str">
            <v>MICROSISTEMI INDUSTRIALE SRL</v>
          </cell>
        </row>
        <row r="202">
          <cell r="C202" t="str">
            <v>MOM FAKTOR GEPIPARI KORLATOLT FELELOSSEGU TARSASAG</v>
          </cell>
        </row>
        <row r="203">
          <cell r="C203" t="str">
            <v>MONDO ESPANSI SRL</v>
          </cell>
        </row>
        <row r="204">
          <cell r="C204" t="str">
            <v>MOTOVISION SP Z O O</v>
          </cell>
        </row>
        <row r="205">
          <cell r="C205" t="str">
            <v>MP ALAMENTTI SP Z O O</v>
          </cell>
        </row>
        <row r="206">
          <cell r="C206" t="str">
            <v>MUFY SRL</v>
          </cell>
        </row>
        <row r="207">
          <cell r="C207" t="str">
            <v>MULTIMER SP Z O O</v>
          </cell>
        </row>
        <row r="208">
          <cell r="C208" t="str">
            <v>NEW SUPPLY GROUP SRL</v>
          </cell>
        </row>
        <row r="209">
          <cell r="C209" t="str">
            <v>NTB SP Z O O</v>
          </cell>
        </row>
        <row r="210">
          <cell r="C210" t="str">
            <v>NUOVA KIWI SRL</v>
          </cell>
        </row>
        <row r="211">
          <cell r="C211" t="str">
            <v>NVH POLAND SP Z O O</v>
          </cell>
        </row>
        <row r="212">
          <cell r="C212" t="str">
            <v>ODA INSTRUMENTS SIA</v>
          </cell>
        </row>
        <row r="213">
          <cell r="C213" t="str">
            <v>OET SRL</v>
          </cell>
        </row>
        <row r="214">
          <cell r="C214" t="str">
            <v>OFFICINE ADRIA SRL</v>
          </cell>
        </row>
        <row r="215">
          <cell r="C215" t="str">
            <v>OKB SP Z O O</v>
          </cell>
        </row>
        <row r="216">
          <cell r="C216" t="str">
            <v>OPOLSKIE CENTRUM TERMOIZOLACJI SP Z O O</v>
          </cell>
        </row>
        <row r="217">
          <cell r="C217" t="str">
            <v>OSTROWSKI SP Z O O</v>
          </cell>
        </row>
        <row r="218">
          <cell r="C218" t="str">
            <v>P.P. &amp; C. - PROGETTAZIONE, PRODUZIONE E COMMERCIO - SOCIETA' A RESPONSABILITA' L</v>
          </cell>
        </row>
        <row r="219">
          <cell r="C219" t="str">
            <v>PAKS`D SP Z O O</v>
          </cell>
        </row>
        <row r="220">
          <cell r="C220" t="str">
            <v>PANCERA TUBI E FILTRI SRL</v>
          </cell>
        </row>
        <row r="221">
          <cell r="C221" t="str">
            <v>PASER SRL</v>
          </cell>
        </row>
        <row r="222">
          <cell r="C222" t="str">
            <v>PAVANELLO SRL</v>
          </cell>
        </row>
        <row r="223">
          <cell r="C223" t="str">
            <v>PFT FLOCK-TECHNIK S.R.L.</v>
          </cell>
        </row>
        <row r="224">
          <cell r="C224" t="str">
            <v>PGV SRL</v>
          </cell>
        </row>
        <row r="225">
          <cell r="C225" t="str">
            <v>PIEROPAN SERVICE SRL</v>
          </cell>
        </row>
        <row r="226">
          <cell r="C226" t="str">
            <v>PIXEL SP Z O O</v>
          </cell>
        </row>
        <row r="227">
          <cell r="C227" t="str">
            <v>PLASMET CZECHOWICZ SPOLKA JAWNA</v>
          </cell>
        </row>
        <row r="228">
          <cell r="C228" t="str">
            <v>PLASTICOL SRL</v>
          </cell>
        </row>
        <row r="229">
          <cell r="C229" t="str">
            <v>PLASTIMEX SP Z O O</v>
          </cell>
        </row>
        <row r="230">
          <cell r="C230" t="str">
            <v>PLASTOFER SRL</v>
          </cell>
        </row>
        <row r="231">
          <cell r="C231" t="str">
            <v>PLASTPIPE SP Z O O SPOLKA KOMANDYTOWA</v>
          </cell>
        </row>
        <row r="232">
          <cell r="C232" t="str">
            <v>PLASTUBI SRL</v>
          </cell>
        </row>
        <row r="233">
          <cell r="C233" t="str">
            <v>POLESINEPLASTIX SRL</v>
          </cell>
        </row>
        <row r="234">
          <cell r="C234" t="str">
            <v>POLIEXT KORLATOLT FELELOSSEGU TARSASAG</v>
          </cell>
        </row>
        <row r="235">
          <cell r="C235" t="str">
            <v>POLSKO KOREANSKIE PRZEDSIEBIORSTWO PRODUKCYJNO HANDLOWE JOONGPOL SP Z O O</v>
          </cell>
        </row>
        <row r="236">
          <cell r="C236" t="str">
            <v>PRODUCENT MAJEWSKA SZCZYPINSKA SPOLKA JAWNA</v>
          </cell>
        </row>
        <row r="237">
          <cell r="C237" t="str">
            <v>PROFESSIONAL CARP SRL</v>
          </cell>
        </row>
        <row r="238">
          <cell r="C238" t="str">
            <v>PROFIL WYTWORNIA PROFILI BUDOWLANYCH Z PVC SP Z O O</v>
          </cell>
        </row>
        <row r="239">
          <cell r="C239" t="str">
            <v>PROFPLAST SP Z O O</v>
          </cell>
        </row>
        <row r="240">
          <cell r="C240" t="str">
            <v>PROXIMA SPOLKA JAWNA W M FREDRYCH M FREDRYCH</v>
          </cell>
        </row>
        <row r="241">
          <cell r="C241" t="str">
            <v>PRZEDSIEBIORSTWO GOSPODARCZE CROSS SP Z O O</v>
          </cell>
        </row>
        <row r="242">
          <cell r="C242" t="str">
            <v>PRZEDSIEBIORSTWO INFORMATYCZNO ELEKTRONICZNE INEL SP Z O O</v>
          </cell>
        </row>
        <row r="243">
          <cell r="C243" t="str">
            <v>PRZEDSIEBIORSTWO PRODUKCJI KATALIZATOROW LINDO CATSYSTEM SP Z O O</v>
          </cell>
        </row>
        <row r="244">
          <cell r="C244" t="str">
            <v>PRZEDSIEBIORSTWO PRODUKCYJNO HANDLOWE ROLMETAL TERESA KUBANSKA JACEK KUBANSKI SP</v>
          </cell>
        </row>
        <row r="245">
          <cell r="C245" t="str">
            <v>PRZEDSIEBIORSTWO PRODUKCYJNO HANDLOWO USLUGOWE FOL POL JACEK BOROWSKI</v>
          </cell>
        </row>
        <row r="246">
          <cell r="C246" t="str">
            <v>PRZEDSIEBIORSTWO SKOPLAST STANISLAW I KRZYSZTOF SZKOPEK SPOLKA JAWNA</v>
          </cell>
        </row>
        <row r="247">
          <cell r="C247" t="str">
            <v>PRZEDSIEBIORSTWO WP SP Z O O</v>
          </cell>
        </row>
        <row r="248">
          <cell r="C248" t="str">
            <v>PSF POLISH SPRINGS FACTORY SP Z O O</v>
          </cell>
        </row>
        <row r="249">
          <cell r="C249" t="str">
            <v>PUBLIEUROPA SRL</v>
          </cell>
        </row>
        <row r="250">
          <cell r="C250" t="str">
            <v>R - KORD EPITOIPARI KORLATOLT FELELOSSEGU TARSASAG</v>
          </cell>
        </row>
        <row r="251">
          <cell r="C251" t="str">
            <v>R FOLL SP Z O O</v>
          </cell>
        </row>
        <row r="252">
          <cell r="C252" t="str">
            <v>R.C.V. SRL</v>
          </cell>
        </row>
        <row r="253">
          <cell r="C253" t="str">
            <v>RADPOL S A</v>
          </cell>
        </row>
        <row r="254">
          <cell r="C254" t="str">
            <v>REDRESOARE SRL</v>
          </cell>
        </row>
        <row r="255">
          <cell r="C255" t="str">
            <v>REFLEX K NOWAK SP Z O O</v>
          </cell>
        </row>
        <row r="256">
          <cell r="C256" t="str">
            <v>REFLEX POLSKA SP Z O O</v>
          </cell>
        </row>
        <row r="257">
          <cell r="C257" t="str">
            <v>REM-TRADE KERESKEDELMI KORLATOLT FELELOSSEGU TARSASAG</v>
          </cell>
        </row>
        <row r="258">
          <cell r="C258" t="str">
            <v>RGB TECHNOLOGY SP Z O O</v>
          </cell>
        </row>
        <row r="259">
          <cell r="C259" t="str">
            <v>ROGER SP Z O O SPOLKA KOMANDYTOWA</v>
          </cell>
        </row>
        <row r="260">
          <cell r="C260" t="str">
            <v>ROMBACOM PLUS S.R.L.</v>
          </cell>
        </row>
        <row r="261">
          <cell r="C261" t="str">
            <v>ROTAPACK CSOMAGOLASTECHNIKAI ZARTKORUEN MUKODO RESZVENYTARSASAG</v>
          </cell>
        </row>
        <row r="262">
          <cell r="C262" t="str">
            <v>S PLASTIC SP Z O O</v>
          </cell>
        </row>
        <row r="263">
          <cell r="C263" t="str">
            <v>S.A. SISTEMI ALTERNATIVI SRL</v>
          </cell>
        </row>
        <row r="264">
          <cell r="C264" t="str">
            <v>S.B. SRL</v>
          </cell>
        </row>
        <row r="265">
          <cell r="C265" t="str">
            <v>S.G. ELETTRONICA SRL</v>
          </cell>
        </row>
        <row r="266">
          <cell r="C266" t="str">
            <v>SAFETY SYSTEMS SRL</v>
          </cell>
        </row>
        <row r="267">
          <cell r="C267" t="str">
            <v>SAI SRL SOCIETA' AUTOMAZIONE INDUSTRIALE</v>
          </cell>
        </row>
        <row r="268">
          <cell r="C268" t="str">
            <v>SAPER SRL</v>
          </cell>
        </row>
        <row r="269">
          <cell r="C269" t="str">
            <v>SCF PLASTIC FACTORY SRL</v>
          </cell>
        </row>
        <row r="270">
          <cell r="C270" t="str">
            <v>SCHEDPOL SP Z O O</v>
          </cell>
        </row>
        <row r="271">
          <cell r="C271" t="str">
            <v>SEA SYSTEMS SRL</v>
          </cell>
        </row>
        <row r="272">
          <cell r="C272" t="str">
            <v>SEGI SRL</v>
          </cell>
        </row>
        <row r="273">
          <cell r="C273" t="str">
            <v>SIE SRL</v>
          </cell>
        </row>
        <row r="274">
          <cell r="C274" t="str">
            <v>SIGMA LI WIEJACHA FUCHS SPOLKA JAWNA</v>
          </cell>
        </row>
        <row r="275">
          <cell r="C275" t="str">
            <v>SIME SRL</v>
          </cell>
        </row>
        <row r="276">
          <cell r="C276" t="str">
            <v>SIMPAX SP Z O O</v>
          </cell>
        </row>
        <row r="277">
          <cell r="C277" t="str">
            <v>SIPREM SRL</v>
          </cell>
        </row>
        <row r="278">
          <cell r="C278" t="str">
            <v>SISTEMATICA SRL</v>
          </cell>
        </row>
        <row r="279">
          <cell r="C279" t="str">
            <v>SOLIN S.A.</v>
          </cell>
        </row>
        <row r="280">
          <cell r="C280" t="str">
            <v>SOVAPLASTICS</v>
          </cell>
        </row>
        <row r="281">
          <cell r="C281" t="str">
            <v>SPAGNOLO SRL</v>
          </cell>
        </row>
        <row r="282">
          <cell r="C282" t="str">
            <v>SPOLDZIELCZY ZAKLAD USLUG TECHNICZNYCH SKROPOL W SIENNICY</v>
          </cell>
        </row>
        <row r="283">
          <cell r="C283" t="str">
            <v>SPYRA PRIME SP Z O O</v>
          </cell>
        </row>
        <row r="284">
          <cell r="C284" t="str">
            <v>STARPOL II SP Z O O</v>
          </cell>
        </row>
        <row r="285">
          <cell r="C285" t="str">
            <v>STARTEC SRL</v>
          </cell>
        </row>
        <row r="286">
          <cell r="C286" t="str">
            <v>STYRO MAR SP Z O O</v>
          </cell>
        </row>
        <row r="287">
          <cell r="C287" t="str">
            <v>STYROPOZ SP Z O O</v>
          </cell>
        </row>
        <row r="288">
          <cell r="C288" t="str">
            <v>SYPNIEWSKI SP Z O O</v>
          </cell>
        </row>
        <row r="289">
          <cell r="C289" t="str">
            <v>SYSTEMS DEVELOPMENT &amp; SUPPORT SRL</v>
          </cell>
        </row>
        <row r="290">
          <cell r="C290" t="str">
            <v>SZABO-FOLIA MUANYAGGYARTO KERESKEDELMI ES SZOLGALTATO KORLATOLT FELELOSSEGU TARS</v>
          </cell>
        </row>
        <row r="291">
          <cell r="C291" t="str">
            <v>T.G.T. ELETTRONICA SRL</v>
          </cell>
        </row>
        <row r="292">
          <cell r="C292" t="str">
            <v>T.L.P. SRL</v>
          </cell>
        </row>
        <row r="293">
          <cell r="C293" t="str">
            <v>TARTARINI AUTO SRL</v>
          </cell>
        </row>
        <row r="294">
          <cell r="C294" t="str">
            <v>TECHNODRIVE SRL</v>
          </cell>
        </row>
        <row r="295">
          <cell r="C295" t="str">
            <v>TECHNOSYSTEM SRL</v>
          </cell>
        </row>
        <row r="296">
          <cell r="C296" t="str">
            <v>TECNO EL TECNOLOGIE ELETTRONICHE SRL</v>
          </cell>
        </row>
        <row r="297">
          <cell r="C297" t="str">
            <v>TECNO ESPANSO RESINE SRL</v>
          </cell>
        </row>
        <row r="298">
          <cell r="C298" t="str">
            <v>TECNO PLAST SRL</v>
          </cell>
        </row>
        <row r="299">
          <cell r="C299" t="str">
            <v>TECNOCORES SRL</v>
          </cell>
        </row>
        <row r="300">
          <cell r="C300" t="str">
            <v>TECNOELETTRONICA SRL</v>
          </cell>
        </row>
        <row r="301">
          <cell r="C301" t="str">
            <v>TECNOFIL SRL</v>
          </cell>
        </row>
        <row r="302">
          <cell r="C302" t="str">
            <v>TECNOSIDA SRL</v>
          </cell>
        </row>
        <row r="303">
          <cell r="C303" t="str">
            <v>TEKNO FOAM SRL</v>
          </cell>
        </row>
        <row r="304">
          <cell r="C304" t="str">
            <v>TELCOMEC SRL</v>
          </cell>
        </row>
        <row r="305">
          <cell r="C305" t="str">
            <v>TELEGROUP SRL</v>
          </cell>
        </row>
        <row r="306">
          <cell r="C306" t="str">
            <v>TEM ELETTRONICA SRL</v>
          </cell>
        </row>
        <row r="307">
          <cell r="C307" t="str">
            <v>TERMIK SP Z O O</v>
          </cell>
        </row>
        <row r="308">
          <cell r="C308" t="str">
            <v>TEST POINT ELETTRONICA SRL</v>
          </cell>
        </row>
        <row r="309">
          <cell r="C309" t="str">
            <v>TETRONIC SRL</v>
          </cell>
        </row>
        <row r="310">
          <cell r="C310" t="str">
            <v>TITAN'94 SZERSZAMKESZITO ES FORGACSOLO KORLATOLT FELELOSSEGU TARSASAG</v>
          </cell>
        </row>
        <row r="311">
          <cell r="C311" t="str">
            <v>TOMEX BRAKES SP Z O O SPOLKA KOMANDYTOWA</v>
          </cell>
        </row>
        <row r="312">
          <cell r="C312" t="str">
            <v>TOWARZYSTWO ELEKTROTECHNOLOGICZNE QWERTY SP Z O O</v>
          </cell>
        </row>
        <row r="313">
          <cell r="C313" t="str">
            <v>TRE CI SRL</v>
          </cell>
        </row>
        <row r="314">
          <cell r="C314" t="str">
            <v>TRE CI SRL</v>
          </cell>
        </row>
        <row r="315">
          <cell r="C315" t="str">
            <v>TRISTONE FLOWTECH POLAND SP Z O O</v>
          </cell>
        </row>
        <row r="316">
          <cell r="C316" t="str">
            <v>TT PLAST S A</v>
          </cell>
        </row>
        <row r="317">
          <cell r="C317" t="str">
            <v>U.I.MASE PLASTICE SRL</v>
          </cell>
        </row>
        <row r="318">
          <cell r="C318" t="str">
            <v>VILLAMSZER KERESKEDELMI ES SZOLGALTATO KORLATOLT FELELOSSEGU TARSASAG</v>
          </cell>
        </row>
        <row r="319">
          <cell r="C319" t="str">
            <v>VIMAR ROMANIA SRL</v>
          </cell>
        </row>
        <row r="320">
          <cell r="C320" t="str">
            <v>WARMTEC SP Z O O</v>
          </cell>
        </row>
        <row r="321">
          <cell r="C321" t="str">
            <v>WIELOBRANZOWE PRZEDSIEBIORSTWO 3 D SP Z O O</v>
          </cell>
        </row>
        <row r="322">
          <cell r="C322" t="str">
            <v>WOJSKOWE ZAKLADY ELEKTRONICZNE S A</v>
          </cell>
        </row>
        <row r="323">
          <cell r="C323" t="str">
            <v>WOJSKOWE ZAKLADY LACZNOSCI NR 1 S A</v>
          </cell>
        </row>
        <row r="324">
          <cell r="C324" t="str">
            <v>WYTWORNIA SPRZETU ELEKTROENERGETYCZNEGO AKTYWIZACJA SPOLDZIELNIA PRACY</v>
          </cell>
        </row>
        <row r="325">
          <cell r="C325" t="str">
            <v>ZAKLAD ELEKTRONICZNY SIMS SP Z O O SPOLKA KOMANDYTOWA</v>
          </cell>
        </row>
        <row r="326">
          <cell r="C326" t="str">
            <v>ZAMEL SP Z O O</v>
          </cell>
        </row>
        <row r="327">
          <cell r="C327" t="str">
            <v>ZLOTECKI SP Z O O</v>
          </cell>
        </row>
        <row r="328">
          <cell r="C328" t="str">
            <v>ZMM MAXPOL SP Z O O</v>
          </cell>
        </row>
        <row r="329">
          <cell r="C329" t="str">
            <v>ZORDAN SRL</v>
          </cell>
        </row>
        <row r="330">
          <cell r="C330" t="str">
            <v>ZTS UNIPLAST SP Z O O SPOLKA KOMANDYTOWA</v>
          </cell>
        </row>
        <row r="331">
          <cell r="C331"/>
        </row>
        <row r="332">
          <cell r="C332"/>
        </row>
        <row r="333">
          <cell r="C333"/>
        </row>
        <row r="334">
          <cell r="C334"/>
        </row>
        <row r="335">
          <cell r="C335"/>
        </row>
        <row r="336">
          <cell r="C336"/>
        </row>
        <row r="337">
          <cell r="C337"/>
        </row>
        <row r="338">
          <cell r="C338"/>
        </row>
        <row r="339">
          <cell r="C339"/>
        </row>
        <row r="340">
          <cell r="C340"/>
        </row>
      </sheetData>
      <sheetData sheetId="3"/>
      <sheetData sheetId="4"/>
      <sheetData sheetId="5"/>
      <sheetData sheetId="6"/>
      <sheetData sheetId="7"/>
      <sheetData sheetId="8"/>
      <sheetData sheetId="9">
        <row r="1">
          <cell r="B1" t="str">
            <v>Company</v>
          </cell>
          <cell r="C1" t="str">
            <v>Account</v>
          </cell>
          <cell r="D1" t="str">
            <v>Year</v>
          </cell>
          <cell r="E1" t="str">
            <v>Value</v>
          </cell>
        </row>
      </sheetData>
      <sheetData sheetId="10">
        <row r="3">
          <cell r="C3" t="str">
            <v>✓</v>
          </cell>
        </row>
        <row r="4">
          <cell r="C4" t="str">
            <v>✕</v>
          </cell>
        </row>
        <row r="6">
          <cell r="C6" t="str">
            <v>✓ AI Accept</v>
          </cell>
        </row>
        <row r="7">
          <cell r="C7" t="str">
            <v>✕ AI Reject</v>
          </cell>
        </row>
        <row r="9">
          <cell r="C9" t="str">
            <v>✓ Accepted</v>
          </cell>
        </row>
        <row r="10">
          <cell r="C10" t="str">
            <v>✕ Rejected</v>
          </cell>
        </row>
        <row r="12">
          <cell r="C12" t="str">
            <v>cost_plus</v>
          </cell>
        </row>
        <row r="14">
          <cell r="C14" t="b">
            <v>1</v>
          </cell>
        </row>
        <row r="17">
          <cell r="C17">
            <v>2020</v>
          </cell>
        </row>
        <row r="18">
          <cell r="C18">
            <v>2023</v>
          </cell>
        </row>
        <row r="20">
          <cell r="C20" t="str">
            <v>Low</v>
          </cell>
        </row>
        <row r="21">
          <cell r="C21" t="str">
            <v>Low</v>
          </cell>
        </row>
        <row r="22">
          <cell r="C22" t="str">
            <v>Low</v>
          </cell>
        </row>
        <row r="23">
          <cell r="C23" t="str">
            <v>Medium</v>
          </cell>
        </row>
        <row r="24">
          <cell r="C24" t="str">
            <v>High</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cripoli.it/en/contact-u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pelectrics.com/wp/about-us/"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safcosys.com/index.php/en/safco/presence" TargetMode="External"/><Relationship Id="rId1" Type="http://schemas.openxmlformats.org/officeDocument/2006/relationships/hyperlink" Target="https://tre-vi.com/aziend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AF0E-3CE4-4561-8B80-F9DCD984236F}">
  <dimension ref="A1"/>
  <sheetViews>
    <sheetView zoomScale="40" zoomScaleNormal="40" workbookViewId="0">
      <selection activeCell="A115" sqref="A115"/>
    </sheetView>
  </sheetViews>
  <sheetFormatPr defaultRowHeight="14.5" x14ac:dyDescent="0.3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5ABBE-552E-49CC-BB99-3875E9C95BE3}">
  <dimension ref="A51"/>
  <sheetViews>
    <sheetView topLeftCell="A48" zoomScale="40" zoomScaleNormal="40" workbookViewId="0">
      <selection activeCell="A114" sqref="A114"/>
    </sheetView>
  </sheetViews>
  <sheetFormatPr defaultRowHeight="14.5" x14ac:dyDescent="0.35"/>
  <sheetData>
    <row r="51" ht="16" customHeight="1"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88208-7684-49B0-96BD-56954F165386}">
  <dimension ref="A2:Y28"/>
  <sheetViews>
    <sheetView view="pageBreakPreview" zoomScale="90" zoomScaleNormal="90" zoomScaleSheetLayoutView="90" workbookViewId="0">
      <pane xSplit="3" ySplit="5" topLeftCell="D6" activePane="bottomRight" state="frozen"/>
      <selection pane="topRight" activeCell="B1" sqref="B1"/>
      <selection pane="bottomLeft" activeCell="A3" sqref="A3"/>
      <selection pane="bottomRight" activeCell="I6" sqref="I6"/>
    </sheetView>
  </sheetViews>
  <sheetFormatPr defaultColWidth="8.81640625" defaultRowHeight="11.5" x14ac:dyDescent="0.35"/>
  <cols>
    <col min="1" max="1" width="8.81640625" style="20"/>
    <col min="2" max="2" width="8.81640625" style="12"/>
    <col min="3" max="3" width="29.453125" style="27" customWidth="1"/>
    <col min="4" max="4" width="14.81640625" style="26" customWidth="1"/>
    <col min="5" max="5" width="19.7265625" style="26" customWidth="1"/>
    <col min="6" max="6" width="15" style="26" customWidth="1"/>
    <col min="7" max="7" width="9.36328125" style="28" bestFit="1" customWidth="1"/>
    <col min="8" max="8" width="28.08984375" style="27" bestFit="1" customWidth="1"/>
    <col min="9" max="9" width="41.36328125" style="27" customWidth="1"/>
    <col min="10" max="10" width="14.7265625" style="26" customWidth="1"/>
    <col min="11" max="25" width="8.81640625" style="12"/>
    <col min="26" max="16384" width="8.81640625" style="20"/>
  </cols>
  <sheetData>
    <row r="2" spans="1:25" s="12" customFormat="1" x14ac:dyDescent="0.35">
      <c r="B2" s="51" t="s">
        <v>351</v>
      </c>
      <c r="C2" s="51"/>
      <c r="D2" s="51"/>
      <c r="E2" s="51"/>
      <c r="F2" s="51"/>
      <c r="G2" s="51"/>
      <c r="H2" s="51"/>
      <c r="I2" s="51"/>
      <c r="J2" s="51"/>
    </row>
    <row r="3" spans="1:25" s="12" customFormat="1" x14ac:dyDescent="0.35">
      <c r="B3" s="34" t="s">
        <v>1311</v>
      </c>
      <c r="C3" s="34"/>
      <c r="D3" s="34"/>
      <c r="E3" s="16"/>
      <c r="F3" s="16"/>
      <c r="G3" s="16"/>
      <c r="H3" s="34"/>
      <c r="I3" s="34"/>
      <c r="J3" s="34"/>
    </row>
    <row r="4" spans="1:25" s="16" customFormat="1" ht="12" thickBot="1" x14ac:dyDescent="0.4">
      <c r="C4" s="17"/>
      <c r="D4" s="17"/>
      <c r="E4" s="17"/>
      <c r="F4" s="17"/>
      <c r="H4" s="17"/>
      <c r="I4" s="17"/>
      <c r="J4" s="17"/>
    </row>
    <row r="5" spans="1:25" s="18" customFormat="1" ht="17.5" customHeight="1" x14ac:dyDescent="0.35">
      <c r="B5" s="11" t="s">
        <v>349</v>
      </c>
      <c r="C5" s="10" t="s">
        <v>344</v>
      </c>
      <c r="D5" s="7" t="s">
        <v>86</v>
      </c>
      <c r="E5" s="7" t="s">
        <v>345</v>
      </c>
      <c r="F5" s="7" t="s">
        <v>346</v>
      </c>
      <c r="G5" s="7" t="s">
        <v>347</v>
      </c>
      <c r="H5" s="7" t="s">
        <v>0</v>
      </c>
      <c r="I5" s="7" t="s">
        <v>348</v>
      </c>
      <c r="J5" s="7" t="s">
        <v>1314</v>
      </c>
      <c r="K5" s="16"/>
      <c r="L5" s="16"/>
      <c r="M5" s="16"/>
      <c r="N5" s="16"/>
      <c r="O5" s="16"/>
      <c r="P5" s="16"/>
      <c r="Q5" s="16"/>
      <c r="R5" s="16"/>
      <c r="S5" s="16"/>
      <c r="T5" s="16"/>
      <c r="U5" s="16"/>
      <c r="V5" s="16"/>
      <c r="W5" s="16"/>
      <c r="X5" s="16"/>
      <c r="Y5" s="16"/>
    </row>
    <row r="6" spans="1:25" s="12" customFormat="1" ht="23" x14ac:dyDescent="0.35">
      <c r="B6" s="19">
        <v>1</v>
      </c>
      <c r="C6" s="4" t="s">
        <v>1303</v>
      </c>
      <c r="D6" s="4" t="s">
        <v>1304</v>
      </c>
      <c r="E6" s="1" t="s">
        <v>1312</v>
      </c>
      <c r="F6" s="1" t="s">
        <v>1305</v>
      </c>
      <c r="G6" s="1" t="s">
        <v>2</v>
      </c>
      <c r="H6" s="44" t="s">
        <v>1306</v>
      </c>
      <c r="I6" s="1" t="s">
        <v>1307</v>
      </c>
      <c r="J6" s="29">
        <v>5.6037369596988055E-4</v>
      </c>
    </row>
    <row r="7" spans="1:25" s="12" customFormat="1" ht="34.5" x14ac:dyDescent="0.35">
      <c r="B7" s="19">
        <v>2</v>
      </c>
      <c r="C7" s="4" t="s">
        <v>907</v>
      </c>
      <c r="D7" s="4" t="s">
        <v>1225</v>
      </c>
      <c r="E7" s="1" t="s">
        <v>908</v>
      </c>
      <c r="F7" s="1" t="s">
        <v>909</v>
      </c>
      <c r="G7" s="1" t="s">
        <v>2</v>
      </c>
      <c r="H7" s="49" t="s">
        <v>910</v>
      </c>
      <c r="I7" s="1" t="s">
        <v>1313</v>
      </c>
      <c r="J7" s="29">
        <v>1.4899478420007889E-2</v>
      </c>
    </row>
    <row r="8" spans="1:25" s="12" customFormat="1" x14ac:dyDescent="0.35"/>
    <row r="9" spans="1:25" s="12" customFormat="1" x14ac:dyDescent="0.35"/>
    <row r="10" spans="1:25" s="12" customFormat="1" x14ac:dyDescent="0.35"/>
    <row r="11" spans="1:25" s="12" customFormat="1" x14ac:dyDescent="0.35"/>
    <row r="12" spans="1:25" s="12" customFormat="1" x14ac:dyDescent="0.35"/>
    <row r="13" spans="1:25" s="12" customFormat="1" x14ac:dyDescent="0.35"/>
    <row r="14" spans="1:25" x14ac:dyDescent="0.35">
      <c r="A14" s="12"/>
      <c r="C14" s="13"/>
      <c r="D14" s="14"/>
      <c r="E14" s="14"/>
      <c r="F14" s="14"/>
      <c r="G14" s="15"/>
      <c r="H14" s="24"/>
      <c r="I14" s="25"/>
      <c r="J14" s="14"/>
    </row>
    <row r="15" spans="1:25" x14ac:dyDescent="0.35">
      <c r="A15" s="12"/>
      <c r="C15" s="13"/>
      <c r="D15" s="14"/>
      <c r="E15" s="14"/>
      <c r="F15" s="14"/>
      <c r="G15" s="15"/>
      <c r="H15" s="13"/>
      <c r="I15" s="25"/>
      <c r="J15" s="14"/>
    </row>
    <row r="16" spans="1:25" x14ac:dyDescent="0.35">
      <c r="A16" s="12"/>
      <c r="C16" s="13"/>
      <c r="D16" s="14"/>
      <c r="E16" s="14"/>
      <c r="F16" s="14"/>
      <c r="G16" s="15"/>
      <c r="H16" s="13"/>
      <c r="I16" s="25"/>
      <c r="J16" s="14"/>
    </row>
    <row r="17" spans="1:10" x14ac:dyDescent="0.35">
      <c r="A17" s="12"/>
      <c r="C17" s="13"/>
      <c r="D17" s="14"/>
      <c r="E17" s="14"/>
      <c r="F17" s="14"/>
      <c r="G17" s="15"/>
      <c r="H17" s="13"/>
      <c r="I17" s="25"/>
      <c r="J17" s="14"/>
    </row>
    <row r="18" spans="1:10" x14ac:dyDescent="0.35">
      <c r="A18" s="12"/>
      <c r="C18" s="13"/>
      <c r="D18" s="14"/>
      <c r="E18" s="14"/>
      <c r="F18" s="14"/>
      <c r="G18" s="15"/>
      <c r="H18" s="13"/>
      <c r="I18" s="25"/>
      <c r="J18" s="14"/>
    </row>
    <row r="19" spans="1:10" x14ac:dyDescent="0.35">
      <c r="A19" s="12"/>
      <c r="C19" s="13"/>
      <c r="D19" s="14"/>
      <c r="E19" s="14"/>
      <c r="F19" s="14"/>
      <c r="G19" s="15"/>
      <c r="H19" s="13"/>
      <c r="I19" s="25"/>
      <c r="J19" s="14"/>
    </row>
    <row r="20" spans="1:10" x14ac:dyDescent="0.35">
      <c r="A20" s="12"/>
      <c r="C20" s="13"/>
      <c r="D20" s="14"/>
      <c r="E20" s="14"/>
      <c r="F20" s="14"/>
      <c r="G20" s="15"/>
      <c r="H20" s="13"/>
      <c r="I20" s="25"/>
      <c r="J20" s="14"/>
    </row>
    <row r="21" spans="1:10" x14ac:dyDescent="0.35">
      <c r="A21" s="12"/>
      <c r="C21" s="13"/>
      <c r="D21" s="14"/>
      <c r="E21" s="14"/>
      <c r="F21" s="14"/>
      <c r="G21" s="15"/>
      <c r="H21" s="13"/>
      <c r="I21" s="25"/>
      <c r="J21" s="14"/>
    </row>
    <row r="22" spans="1:10" x14ac:dyDescent="0.35">
      <c r="A22" s="12"/>
      <c r="C22" s="13"/>
      <c r="D22" s="14"/>
      <c r="E22" s="14"/>
      <c r="F22" s="14"/>
      <c r="G22" s="15"/>
      <c r="H22" s="13"/>
      <c r="I22" s="25"/>
      <c r="J22" s="14"/>
    </row>
    <row r="23" spans="1:10" x14ac:dyDescent="0.35">
      <c r="A23" s="12"/>
      <c r="C23" s="13"/>
      <c r="D23" s="14"/>
      <c r="E23" s="14"/>
      <c r="F23" s="14"/>
      <c r="G23" s="15"/>
      <c r="H23" s="13"/>
      <c r="I23" s="25"/>
      <c r="J23" s="14"/>
    </row>
    <row r="24" spans="1:10" x14ac:dyDescent="0.35">
      <c r="A24" s="12"/>
      <c r="C24" s="13"/>
      <c r="D24" s="14"/>
      <c r="E24" s="14"/>
      <c r="F24" s="14"/>
      <c r="G24" s="15"/>
      <c r="H24" s="13"/>
      <c r="I24" s="13"/>
      <c r="J24" s="14"/>
    </row>
    <row r="25" spans="1:10" x14ac:dyDescent="0.35">
      <c r="A25" s="12"/>
      <c r="C25" s="13"/>
      <c r="D25" s="14"/>
      <c r="E25" s="14"/>
      <c r="F25" s="14"/>
      <c r="I25" s="13"/>
      <c r="J25" s="14"/>
    </row>
    <row r="26" spans="1:10" x14ac:dyDescent="0.35">
      <c r="A26" s="12"/>
      <c r="C26" s="13"/>
      <c r="D26" s="14"/>
      <c r="E26" s="14"/>
      <c r="F26" s="14"/>
      <c r="I26" s="13"/>
      <c r="J26" s="14"/>
    </row>
    <row r="27" spans="1:10" x14ac:dyDescent="0.35">
      <c r="A27" s="12"/>
      <c r="C27" s="13"/>
      <c r="D27" s="14"/>
      <c r="E27" s="14"/>
      <c r="F27" s="14"/>
      <c r="I27" s="13"/>
      <c r="J27" s="14"/>
    </row>
    <row r="28" spans="1:10" x14ac:dyDescent="0.35">
      <c r="A28" s="12"/>
      <c r="C28" s="13"/>
      <c r="D28" s="14"/>
      <c r="E28" s="14"/>
      <c r="F28" s="14"/>
    </row>
  </sheetData>
  <autoFilter ref="A14:Y22" xr:uid="{6BC88208-7684-49B0-96BD-56954F165386}"/>
  <mergeCells count="1">
    <mergeCell ref="B2:J2"/>
  </mergeCells>
  <hyperlinks>
    <hyperlink ref="H6" r:id="rId1" display="https://acripoli.it/en/contact-us/" xr:uid="{E70A52E4-34CB-4445-BAF0-7A87D08CE2EF}"/>
  </hyperlinks>
  <pageMargins left="0.7" right="0.7" top="0.75" bottom="0.75" header="0.3" footer="0.3"/>
  <pageSetup scale="38" orientation="landscape" r:id="rId2"/>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93F4E-7C1B-4373-9C55-56EB64D4D9AB}">
  <sheetPr codeName="Sheet2"/>
  <dimension ref="A2:Y37"/>
  <sheetViews>
    <sheetView tabSelected="1" view="pageBreakPreview" zoomScale="70" zoomScaleNormal="90" zoomScaleSheetLayoutView="70" workbookViewId="0">
      <pane xSplit="3" ySplit="5" topLeftCell="D6" activePane="bottomRight" state="frozen"/>
      <selection pane="topRight" activeCell="B1" sqref="B1"/>
      <selection pane="bottomLeft" activeCell="A3" sqref="A3"/>
      <selection pane="bottomRight" activeCell="J19" sqref="J19"/>
    </sheetView>
  </sheetViews>
  <sheetFormatPr defaultColWidth="8.81640625" defaultRowHeight="11.5" x14ac:dyDescent="0.35"/>
  <cols>
    <col min="1" max="1" width="8.81640625" style="20"/>
    <col min="2" max="2" width="8.81640625" style="12"/>
    <col min="3" max="3" width="29.453125" style="27" customWidth="1"/>
    <col min="4" max="4" width="14.81640625" style="26" customWidth="1"/>
    <col min="5" max="5" width="19.7265625" style="26" customWidth="1"/>
    <col min="6" max="6" width="15" style="26" customWidth="1"/>
    <col min="7" max="7" width="9.36328125" style="28" bestFit="1" customWidth="1"/>
    <col min="8" max="8" width="28.08984375" style="27" bestFit="1" customWidth="1"/>
    <col min="9" max="9" width="41.36328125" style="27" customWidth="1"/>
    <col min="10" max="10" width="14.7265625" style="26" customWidth="1"/>
    <col min="11" max="25" width="8.81640625" style="12"/>
    <col min="26" max="16384" width="8.81640625" style="20"/>
  </cols>
  <sheetData>
    <row r="2" spans="1:25" s="12" customFormat="1" x14ac:dyDescent="0.35">
      <c r="B2" s="51" t="s">
        <v>351</v>
      </c>
      <c r="C2" s="51"/>
      <c r="D2" s="51"/>
      <c r="E2" s="51"/>
      <c r="F2" s="51"/>
      <c r="G2" s="51"/>
      <c r="H2" s="51"/>
      <c r="I2" s="51"/>
      <c r="J2" s="51"/>
    </row>
    <row r="3" spans="1:25" s="12" customFormat="1" x14ac:dyDescent="0.35">
      <c r="B3" s="34" t="s">
        <v>1311</v>
      </c>
      <c r="C3" s="34"/>
      <c r="D3" s="34"/>
      <c r="E3" s="16"/>
      <c r="F3" s="16"/>
      <c r="G3" s="16"/>
      <c r="H3" s="34"/>
      <c r="I3" s="34"/>
      <c r="J3" s="34"/>
    </row>
    <row r="4" spans="1:25" s="16" customFormat="1" ht="12" thickBot="1" x14ac:dyDescent="0.4">
      <c r="C4" s="17"/>
      <c r="D4" s="17"/>
      <c r="E4" s="17"/>
      <c r="F4" s="17"/>
      <c r="H4" s="17"/>
      <c r="I4" s="17"/>
      <c r="J4" s="17"/>
    </row>
    <row r="5" spans="1:25" s="18" customFormat="1" ht="17.5" customHeight="1" x14ac:dyDescent="0.35">
      <c r="B5" s="11" t="s">
        <v>349</v>
      </c>
      <c r="C5" s="10" t="s">
        <v>344</v>
      </c>
      <c r="D5" s="7" t="s">
        <v>86</v>
      </c>
      <c r="E5" s="7" t="s">
        <v>345</v>
      </c>
      <c r="F5" s="7" t="s">
        <v>346</v>
      </c>
      <c r="G5" s="7" t="s">
        <v>347</v>
      </c>
      <c r="H5" s="7" t="s">
        <v>0</v>
      </c>
      <c r="I5" s="7" t="s">
        <v>348</v>
      </c>
      <c r="J5" s="7" t="s">
        <v>1314</v>
      </c>
      <c r="K5" s="16"/>
      <c r="L5" s="16"/>
      <c r="M5" s="16"/>
      <c r="N5" s="16"/>
      <c r="O5" s="16"/>
      <c r="P5" s="16"/>
      <c r="Q5" s="16"/>
      <c r="R5" s="16"/>
      <c r="S5" s="16"/>
      <c r="T5" s="16"/>
      <c r="U5" s="16"/>
      <c r="V5" s="16"/>
      <c r="W5" s="16"/>
      <c r="X5" s="16"/>
      <c r="Y5" s="16"/>
    </row>
    <row r="6" spans="1:25" s="12" customFormat="1" ht="34.5" x14ac:dyDescent="0.35">
      <c r="B6" s="19">
        <v>1</v>
      </c>
      <c r="C6" s="4" t="s">
        <v>377</v>
      </c>
      <c r="D6" s="4" t="s">
        <v>380</v>
      </c>
      <c r="E6" s="1" t="s">
        <v>378</v>
      </c>
      <c r="F6" s="1" t="s">
        <v>379</v>
      </c>
      <c r="G6" s="1" t="s">
        <v>1308</v>
      </c>
      <c r="H6" s="44" t="s">
        <v>1301</v>
      </c>
      <c r="I6" s="1" t="s">
        <v>1302</v>
      </c>
      <c r="J6" s="29">
        <v>6.4902940848600987E-2</v>
      </c>
    </row>
    <row r="7" spans="1:25" s="12" customFormat="1" ht="23" x14ac:dyDescent="0.35">
      <c r="B7" s="19">
        <v>2</v>
      </c>
      <c r="C7" s="4" t="s">
        <v>1303</v>
      </c>
      <c r="D7" s="4" t="s">
        <v>1304</v>
      </c>
      <c r="E7" s="1" t="s">
        <v>1312</v>
      </c>
      <c r="F7" s="1" t="s">
        <v>1305</v>
      </c>
      <c r="G7" s="1" t="s">
        <v>2</v>
      </c>
      <c r="H7" s="44" t="s">
        <v>1306</v>
      </c>
      <c r="I7" s="1" t="s">
        <v>1307</v>
      </c>
      <c r="J7" s="29">
        <v>5.6037369596988055E-4</v>
      </c>
    </row>
    <row r="8" spans="1:25" s="12" customFormat="1" ht="69" x14ac:dyDescent="0.35">
      <c r="B8" s="19">
        <v>3</v>
      </c>
      <c r="C8" s="4" t="s">
        <v>665</v>
      </c>
      <c r="D8" s="4" t="s">
        <v>668</v>
      </c>
      <c r="E8" s="1" t="s">
        <v>666</v>
      </c>
      <c r="F8" s="1" t="s">
        <v>667</v>
      </c>
      <c r="G8" s="1" t="s">
        <v>1308</v>
      </c>
      <c r="H8" s="44" t="s">
        <v>1814</v>
      </c>
      <c r="I8" s="1" t="s">
        <v>1815</v>
      </c>
      <c r="J8" s="29">
        <v>1.6289174408346017E-2</v>
      </c>
    </row>
    <row r="9" spans="1:25" s="12" customFormat="1" ht="57.5" x14ac:dyDescent="0.35">
      <c r="B9" s="19">
        <v>4</v>
      </c>
      <c r="C9" s="4" t="s">
        <v>669</v>
      </c>
      <c r="D9" s="4" t="s">
        <v>672</v>
      </c>
      <c r="E9" s="1" t="s">
        <v>670</v>
      </c>
      <c r="F9" s="1" t="s">
        <v>671</v>
      </c>
      <c r="G9" s="1" t="s">
        <v>1308</v>
      </c>
      <c r="H9" s="44" t="s">
        <v>673</v>
      </c>
      <c r="I9" s="1" t="s">
        <v>674</v>
      </c>
      <c r="J9" s="29">
        <v>7.6490667113622374E-2</v>
      </c>
    </row>
    <row r="10" spans="1:25" s="12" customFormat="1" ht="34.5" x14ac:dyDescent="0.35">
      <c r="B10" s="19">
        <v>5</v>
      </c>
      <c r="C10" s="4" t="s">
        <v>1806</v>
      </c>
      <c r="D10" s="4" t="s">
        <v>1807</v>
      </c>
      <c r="E10" s="1" t="s">
        <v>1808</v>
      </c>
      <c r="F10" s="1" t="s">
        <v>1809</v>
      </c>
      <c r="G10" s="1" t="s">
        <v>1803</v>
      </c>
      <c r="H10" s="44" t="s">
        <v>1816</v>
      </c>
      <c r="I10" s="1" t="s">
        <v>1817</v>
      </c>
      <c r="J10" s="29">
        <v>1.2420667586299899E-2</v>
      </c>
    </row>
    <row r="11" spans="1:25" s="12" customFormat="1" ht="34.5" x14ac:dyDescent="0.35">
      <c r="B11" s="19">
        <v>6</v>
      </c>
      <c r="C11" s="4" t="s">
        <v>907</v>
      </c>
      <c r="D11" s="4" t="s">
        <v>1225</v>
      </c>
      <c r="E11" s="1" t="s">
        <v>908</v>
      </c>
      <c r="F11" s="1" t="s">
        <v>909</v>
      </c>
      <c r="G11" s="1" t="s">
        <v>2</v>
      </c>
      <c r="H11" s="44" t="s">
        <v>910</v>
      </c>
      <c r="I11" s="1" t="s">
        <v>1818</v>
      </c>
      <c r="J11" s="29">
        <v>1.4899478420007889E-2</v>
      </c>
    </row>
    <row r="12" spans="1:25" s="12" customFormat="1" ht="23" x14ac:dyDescent="0.35">
      <c r="B12" s="19">
        <v>7</v>
      </c>
      <c r="C12" s="4" t="s">
        <v>1046</v>
      </c>
      <c r="D12" s="4" t="s">
        <v>1049</v>
      </c>
      <c r="E12" s="1" t="s">
        <v>1047</v>
      </c>
      <c r="F12" s="1" t="s">
        <v>1048</v>
      </c>
      <c r="G12" s="1" t="s">
        <v>1308</v>
      </c>
      <c r="H12" s="44" t="s">
        <v>1050</v>
      </c>
      <c r="I12" s="1" t="s">
        <v>1051</v>
      </c>
      <c r="J12" s="29">
        <v>0.17245229143813195</v>
      </c>
    </row>
    <row r="13" spans="1:25" s="12" customFormat="1" ht="34.5" x14ac:dyDescent="0.35">
      <c r="B13" s="19">
        <v>8</v>
      </c>
      <c r="C13" s="4" t="s">
        <v>1810</v>
      </c>
      <c r="D13" s="4" t="s">
        <v>1811</v>
      </c>
      <c r="E13" s="1" t="s">
        <v>1812</v>
      </c>
      <c r="F13" s="1" t="s">
        <v>1813</v>
      </c>
      <c r="G13" s="1" t="s">
        <v>1309</v>
      </c>
      <c r="H13" s="44" t="s">
        <v>1819</v>
      </c>
      <c r="I13" s="1" t="s">
        <v>1820</v>
      </c>
      <c r="J13" s="29">
        <v>8.3872839143625103E-2</v>
      </c>
    </row>
    <row r="14" spans="1:25" s="12" customFormat="1" x14ac:dyDescent="0.35">
      <c r="C14" s="13"/>
      <c r="D14" s="14"/>
      <c r="E14" s="14"/>
      <c r="F14" s="14"/>
      <c r="G14" s="15"/>
      <c r="H14" s="13"/>
      <c r="I14" s="13"/>
      <c r="J14" s="14"/>
    </row>
    <row r="15" spans="1:25" s="12" customFormat="1" ht="12" thickBot="1" x14ac:dyDescent="0.4">
      <c r="C15" s="13"/>
      <c r="D15" s="14"/>
      <c r="E15" s="14"/>
      <c r="F15" s="14"/>
      <c r="G15" s="15"/>
      <c r="H15" s="13"/>
      <c r="I15" s="13"/>
      <c r="J15" s="14"/>
    </row>
    <row r="16" spans="1:25" x14ac:dyDescent="0.35">
      <c r="A16" s="12"/>
      <c r="C16" s="13"/>
      <c r="D16" s="12"/>
      <c r="E16" s="15"/>
      <c r="F16" s="15"/>
      <c r="G16" s="15"/>
      <c r="H16" s="12"/>
      <c r="I16" s="6"/>
      <c r="J16" s="7" t="s">
        <v>1314</v>
      </c>
    </row>
    <row r="17" spans="1:10" x14ac:dyDescent="0.35">
      <c r="A17" s="12"/>
      <c r="C17" s="13"/>
      <c r="D17" s="12"/>
      <c r="E17" s="15"/>
      <c r="F17" s="15"/>
      <c r="G17" s="15"/>
      <c r="H17" s="12"/>
      <c r="I17" s="30" t="s">
        <v>246</v>
      </c>
      <c r="J17" s="21">
        <f>QUARTILE(J$6:J$15,0)</f>
        <v>5.6037369596988055E-4</v>
      </c>
    </row>
    <row r="18" spans="1:10" x14ac:dyDescent="0.35">
      <c r="A18" s="12"/>
      <c r="C18" s="13"/>
      <c r="D18" s="12"/>
      <c r="E18" s="15"/>
      <c r="F18" s="15"/>
      <c r="G18" s="15"/>
      <c r="H18" s="12"/>
      <c r="I18" s="30" t="s">
        <v>247</v>
      </c>
      <c r="J18" s="45">
        <f>QUARTILE(J$6:J$15,1)</f>
        <v>1.4279775711580891E-2</v>
      </c>
    </row>
    <row r="19" spans="1:10" x14ac:dyDescent="0.35">
      <c r="A19" s="12"/>
      <c r="C19" s="13"/>
      <c r="D19" s="12"/>
      <c r="E19" s="15"/>
      <c r="F19" s="15"/>
      <c r="G19" s="15"/>
      <c r="H19" s="12"/>
      <c r="I19" s="30" t="s">
        <v>248</v>
      </c>
      <c r="J19" s="21">
        <f>QUARTILE(J$6:J$15,2)</f>
        <v>4.05960576284735E-2</v>
      </c>
    </row>
    <row r="20" spans="1:10" x14ac:dyDescent="0.35">
      <c r="A20" s="12"/>
      <c r="C20" s="13"/>
      <c r="D20" s="12"/>
      <c r="E20" s="15"/>
      <c r="F20" s="15"/>
      <c r="G20" s="15"/>
      <c r="H20" s="12"/>
      <c r="I20" s="30" t="s">
        <v>249</v>
      </c>
      <c r="J20" s="45">
        <f>QUARTILE(J$6:J$15,3)</f>
        <v>7.8336210121123059E-2</v>
      </c>
    </row>
    <row r="21" spans="1:10" ht="12" thickBot="1" x14ac:dyDescent="0.4">
      <c r="A21" s="12"/>
      <c r="C21" s="13"/>
      <c r="D21" s="12"/>
      <c r="E21" s="15"/>
      <c r="F21" s="15"/>
      <c r="G21" s="15"/>
      <c r="H21" s="12"/>
      <c r="I21" s="31" t="s">
        <v>250</v>
      </c>
      <c r="J21" s="23">
        <f>QUARTILE(J$6:J$15,4)</f>
        <v>0.17245229143813195</v>
      </c>
    </row>
    <row r="22" spans="1:10" ht="12" thickBot="1" x14ac:dyDescent="0.4">
      <c r="A22" s="12"/>
      <c r="C22" s="13"/>
      <c r="D22" s="14"/>
      <c r="E22" s="14"/>
      <c r="F22" s="14"/>
      <c r="G22" s="15"/>
      <c r="H22" s="22"/>
      <c r="I22" s="32" t="s">
        <v>350</v>
      </c>
      <c r="J22" s="33">
        <v>3.85E-2</v>
      </c>
    </row>
    <row r="23" spans="1:10" x14ac:dyDescent="0.35">
      <c r="A23" s="12"/>
      <c r="C23" s="13"/>
      <c r="D23" s="14"/>
      <c r="E23" s="14"/>
      <c r="F23" s="14"/>
      <c r="G23" s="15"/>
      <c r="H23" s="24"/>
      <c r="I23" s="25"/>
      <c r="J23" s="14"/>
    </row>
    <row r="24" spans="1:10" x14ac:dyDescent="0.35">
      <c r="A24" s="12"/>
      <c r="C24" s="13"/>
      <c r="D24" s="14"/>
      <c r="E24" s="14"/>
      <c r="F24" s="14"/>
      <c r="G24" s="15"/>
      <c r="H24" s="13"/>
      <c r="I24" s="25"/>
      <c r="J24" s="14"/>
    </row>
    <row r="25" spans="1:10" x14ac:dyDescent="0.35">
      <c r="A25" s="12"/>
      <c r="C25" s="13"/>
      <c r="D25" s="14"/>
      <c r="E25" s="14"/>
      <c r="F25" s="14"/>
      <c r="G25" s="15"/>
      <c r="H25" s="13"/>
      <c r="I25" s="25"/>
      <c r="J25" s="14"/>
    </row>
    <row r="26" spans="1:10" x14ac:dyDescent="0.35">
      <c r="A26" s="12"/>
      <c r="C26" s="13"/>
      <c r="D26" s="14"/>
      <c r="E26" s="14"/>
      <c r="F26" s="14"/>
      <c r="G26" s="15"/>
      <c r="H26" s="13"/>
      <c r="I26" s="25"/>
      <c r="J26" s="14"/>
    </row>
    <row r="27" spans="1:10" x14ac:dyDescent="0.35">
      <c r="A27" s="12"/>
      <c r="C27" s="13"/>
      <c r="D27" s="14"/>
      <c r="E27" s="14"/>
      <c r="F27" s="14"/>
      <c r="G27" s="15"/>
      <c r="H27" s="13"/>
      <c r="I27" s="25"/>
      <c r="J27" s="14"/>
    </row>
    <row r="28" spans="1:10" x14ac:dyDescent="0.35">
      <c r="A28" s="12"/>
      <c r="C28" s="13"/>
      <c r="D28" s="14"/>
      <c r="E28" s="14"/>
      <c r="F28" s="14"/>
      <c r="G28" s="15"/>
      <c r="H28" s="13"/>
      <c r="I28" s="25"/>
      <c r="J28" s="14"/>
    </row>
    <row r="29" spans="1:10" x14ac:dyDescent="0.35">
      <c r="A29" s="12"/>
      <c r="C29" s="13"/>
      <c r="D29" s="14"/>
      <c r="E29" s="14"/>
      <c r="F29" s="14"/>
      <c r="G29" s="15"/>
      <c r="H29" s="13"/>
      <c r="I29" s="25"/>
      <c r="J29" s="14"/>
    </row>
    <row r="30" spans="1:10" x14ac:dyDescent="0.35">
      <c r="A30" s="12"/>
      <c r="C30" s="13"/>
      <c r="D30" s="14"/>
      <c r="E30" s="14"/>
      <c r="F30" s="14"/>
      <c r="G30" s="15"/>
      <c r="H30" s="13"/>
      <c r="I30" s="25"/>
      <c r="J30" s="14"/>
    </row>
    <row r="31" spans="1:10" x14ac:dyDescent="0.35">
      <c r="A31" s="12"/>
      <c r="C31" s="13"/>
      <c r="D31" s="14"/>
      <c r="E31" s="14"/>
      <c r="F31" s="14"/>
      <c r="G31" s="15"/>
      <c r="H31" s="13"/>
      <c r="I31" s="25"/>
      <c r="J31" s="14"/>
    </row>
    <row r="32" spans="1:10" x14ac:dyDescent="0.35">
      <c r="A32" s="12"/>
      <c r="C32" s="13"/>
      <c r="D32" s="14"/>
      <c r="E32" s="14"/>
      <c r="F32" s="14"/>
      <c r="G32" s="15"/>
      <c r="H32" s="13"/>
      <c r="I32" s="25"/>
      <c r="J32" s="14"/>
    </row>
    <row r="33" spans="1:10" x14ac:dyDescent="0.35">
      <c r="A33" s="12"/>
      <c r="C33" s="13"/>
      <c r="D33" s="14"/>
      <c r="E33" s="14"/>
      <c r="F33" s="14"/>
      <c r="G33" s="15"/>
      <c r="H33" s="13"/>
      <c r="I33" s="13"/>
      <c r="J33" s="14"/>
    </row>
    <row r="34" spans="1:10" x14ac:dyDescent="0.35">
      <c r="A34" s="12"/>
      <c r="C34" s="13"/>
      <c r="D34" s="14"/>
      <c r="E34" s="14"/>
      <c r="F34" s="14"/>
      <c r="I34" s="13"/>
      <c r="J34" s="14"/>
    </row>
    <row r="35" spans="1:10" x14ac:dyDescent="0.35">
      <c r="A35" s="12"/>
      <c r="C35" s="13"/>
      <c r="D35" s="14"/>
      <c r="E35" s="14"/>
      <c r="F35" s="14"/>
      <c r="I35" s="13"/>
      <c r="J35" s="14"/>
    </row>
    <row r="36" spans="1:10" x14ac:dyDescent="0.35">
      <c r="A36" s="12"/>
      <c r="C36" s="13"/>
      <c r="D36" s="14"/>
      <c r="E36" s="14"/>
      <c r="F36" s="14"/>
      <c r="I36" s="13"/>
      <c r="J36" s="14"/>
    </row>
    <row r="37" spans="1:10" x14ac:dyDescent="0.35">
      <c r="A37" s="12"/>
      <c r="C37" s="13"/>
      <c r="D37" s="14"/>
      <c r="E37" s="14"/>
      <c r="F37" s="14"/>
    </row>
  </sheetData>
  <mergeCells count="1">
    <mergeCell ref="B2:J2"/>
  </mergeCells>
  <pageMargins left="0.7" right="0.7" top="0.75" bottom="0.75" header="0.3" footer="0.3"/>
  <pageSetup scale="38" orientation="landscape" r:id="rId1"/>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10804-AD63-4CCC-80BD-28663DFB4E3D}">
  <dimension ref="B2:WYT93"/>
  <sheetViews>
    <sheetView view="pageBreakPreview" zoomScale="85" zoomScaleNormal="70" zoomScaleSheetLayoutView="85" workbookViewId="0">
      <pane xSplit="3" ySplit="5" topLeftCell="F73" activePane="bottomRight" state="frozen"/>
      <selection pane="topRight" activeCell="B1" sqref="B1"/>
      <selection pane="bottomLeft" activeCell="A3" sqref="A3"/>
      <selection pane="bottomRight" activeCell="I89" sqref="I89"/>
    </sheetView>
  </sheetViews>
  <sheetFormatPr defaultColWidth="8.81640625" defaultRowHeight="11.5" x14ac:dyDescent="0.35"/>
  <cols>
    <col min="1" max="1" width="8.81640625" style="12"/>
    <col min="2" max="2" width="8.81640625" style="15"/>
    <col min="3" max="3" width="36.7265625" style="46" customWidth="1"/>
    <col min="4" max="4" width="15" style="15" customWidth="1"/>
    <col min="5" max="5" width="34" style="15" customWidth="1"/>
    <col min="6" max="6" width="15" style="15" customWidth="1"/>
    <col min="7" max="7" width="12.08984375" style="14" customWidth="1"/>
    <col min="8" max="8" width="18.1796875" style="13" customWidth="1"/>
    <col min="9" max="9" width="41.36328125" style="13" customWidth="1"/>
    <col min="10" max="10" width="25.453125" style="14" customWidth="1"/>
    <col min="11" max="16384" width="8.81640625" style="12"/>
  </cols>
  <sheetData>
    <row r="2" spans="2:10" x14ac:dyDescent="0.35">
      <c r="B2" s="51" t="s">
        <v>351</v>
      </c>
      <c r="C2" s="51"/>
      <c r="D2" s="51"/>
      <c r="E2" s="51"/>
      <c r="F2" s="51"/>
      <c r="G2" s="51"/>
      <c r="H2" s="51"/>
      <c r="I2" s="51"/>
      <c r="J2" s="51"/>
    </row>
    <row r="3" spans="2:10" x14ac:dyDescent="0.35">
      <c r="B3" s="52" t="s">
        <v>1406</v>
      </c>
      <c r="C3" s="52"/>
      <c r="D3" s="52"/>
      <c r="E3" s="52"/>
      <c r="F3" s="52"/>
      <c r="G3" s="52"/>
      <c r="H3" s="52"/>
      <c r="I3" s="52"/>
      <c r="J3" s="52"/>
    </row>
    <row r="4" spans="2:10" s="16" customFormat="1" ht="12" thickBot="1" x14ac:dyDescent="0.4">
      <c r="C4" s="46"/>
      <c r="G4" s="17"/>
      <c r="H4" s="17"/>
      <c r="I4" s="17"/>
      <c r="J4" s="17"/>
    </row>
    <row r="5" spans="2:10" s="16" customFormat="1" x14ac:dyDescent="0.35">
      <c r="B5" s="36" t="s">
        <v>349</v>
      </c>
      <c r="C5" s="35" t="s">
        <v>353</v>
      </c>
      <c r="D5" s="40" t="s">
        <v>86</v>
      </c>
      <c r="E5" s="36" t="s">
        <v>345</v>
      </c>
      <c r="F5" s="36" t="s">
        <v>346</v>
      </c>
      <c r="G5" s="7" t="s">
        <v>347</v>
      </c>
      <c r="H5" s="36" t="s">
        <v>0</v>
      </c>
      <c r="I5" s="36" t="s">
        <v>348</v>
      </c>
      <c r="J5" s="36" t="s">
        <v>352</v>
      </c>
    </row>
    <row r="6" spans="2:10" ht="34.5" x14ac:dyDescent="0.35">
      <c r="B6" s="19">
        <v>1</v>
      </c>
      <c r="C6" s="47" t="s">
        <v>1</v>
      </c>
      <c r="D6" s="43" t="s">
        <v>1175</v>
      </c>
      <c r="E6" s="1" t="s">
        <v>110</v>
      </c>
      <c r="F6" s="1" t="s">
        <v>111</v>
      </c>
      <c r="G6" s="1" t="s">
        <v>2</v>
      </c>
      <c r="H6" s="4" t="s">
        <v>253</v>
      </c>
      <c r="I6" s="4" t="s">
        <v>331</v>
      </c>
      <c r="J6" s="41" t="s">
        <v>252</v>
      </c>
    </row>
    <row r="7" spans="2:10" ht="69" x14ac:dyDescent="0.35">
      <c r="B7" s="19">
        <v>2</v>
      </c>
      <c r="C7" s="47" t="s">
        <v>3</v>
      </c>
      <c r="D7" s="43" t="s">
        <v>1176</v>
      </c>
      <c r="E7" s="1" t="s">
        <v>376</v>
      </c>
      <c r="F7" s="1" t="s">
        <v>113</v>
      </c>
      <c r="G7" s="1" t="s">
        <v>2</v>
      </c>
      <c r="H7" s="4" t="s">
        <v>1373</v>
      </c>
      <c r="I7" s="4" t="s">
        <v>1401</v>
      </c>
      <c r="J7" s="41" t="s">
        <v>388</v>
      </c>
    </row>
    <row r="8" spans="2:10" x14ac:dyDescent="0.35">
      <c r="B8" s="19">
        <v>3</v>
      </c>
      <c r="C8" s="47" t="s">
        <v>381</v>
      </c>
      <c r="D8" s="43" t="s">
        <v>1177</v>
      </c>
      <c r="E8" s="1" t="s">
        <v>382</v>
      </c>
      <c r="F8" s="1" t="s">
        <v>383</v>
      </c>
      <c r="G8" s="1" t="s">
        <v>2</v>
      </c>
      <c r="H8" s="4"/>
      <c r="I8" s="4"/>
      <c r="J8" s="41" t="s">
        <v>1310</v>
      </c>
    </row>
    <row r="9" spans="2:10" ht="69" x14ac:dyDescent="0.35">
      <c r="B9" s="19">
        <v>4</v>
      </c>
      <c r="C9" s="48" t="s">
        <v>1402</v>
      </c>
      <c r="D9" s="3" t="s">
        <v>1403</v>
      </c>
      <c r="E9" s="1" t="s">
        <v>1405</v>
      </c>
      <c r="F9" s="1" t="s">
        <v>189</v>
      </c>
      <c r="G9" s="1" t="s">
        <v>2</v>
      </c>
      <c r="H9" s="4" t="s">
        <v>1375</v>
      </c>
      <c r="I9" s="4" t="s">
        <v>1376</v>
      </c>
      <c r="J9" s="41" t="s">
        <v>252</v>
      </c>
    </row>
    <row r="10" spans="2:10" ht="23" x14ac:dyDescent="0.35">
      <c r="B10" s="19">
        <v>5</v>
      </c>
      <c r="C10" s="48" t="s">
        <v>4</v>
      </c>
      <c r="D10" s="3" t="s">
        <v>1179</v>
      </c>
      <c r="E10" s="1" t="s">
        <v>115</v>
      </c>
      <c r="F10" s="1" t="s">
        <v>116</v>
      </c>
      <c r="G10" s="1" t="s">
        <v>2</v>
      </c>
      <c r="H10" s="4">
        <v>0</v>
      </c>
      <c r="I10" s="4" t="s">
        <v>254</v>
      </c>
      <c r="J10" s="41" t="s">
        <v>251</v>
      </c>
    </row>
    <row r="11" spans="2:10" ht="46" x14ac:dyDescent="0.35">
      <c r="B11" s="19">
        <v>6</v>
      </c>
      <c r="C11" s="48" t="s">
        <v>1404</v>
      </c>
      <c r="D11" s="3" t="s">
        <v>1181</v>
      </c>
      <c r="E11" s="1" t="s">
        <v>117</v>
      </c>
      <c r="F11" s="1" t="s">
        <v>118</v>
      </c>
      <c r="G11" s="1" t="s">
        <v>2</v>
      </c>
      <c r="H11" s="4" t="s">
        <v>414</v>
      </c>
      <c r="I11" s="4" t="s">
        <v>415</v>
      </c>
      <c r="J11" s="41" t="s">
        <v>1377</v>
      </c>
    </row>
    <row r="12" spans="2:10" x14ac:dyDescent="0.35">
      <c r="B12" s="19">
        <v>7</v>
      </c>
      <c r="C12" s="48" t="s">
        <v>5</v>
      </c>
      <c r="D12" s="3" t="s">
        <v>1182</v>
      </c>
      <c r="E12" s="1" t="s">
        <v>119</v>
      </c>
      <c r="F12" s="1" t="s">
        <v>120</v>
      </c>
      <c r="G12" s="1" t="s">
        <v>2</v>
      </c>
      <c r="H12" s="4" t="s">
        <v>254</v>
      </c>
      <c r="I12" s="4" t="s">
        <v>254</v>
      </c>
      <c r="J12" s="41" t="s">
        <v>251</v>
      </c>
    </row>
    <row r="13" spans="2:10" x14ac:dyDescent="0.35">
      <c r="B13" s="19">
        <v>8</v>
      </c>
      <c r="C13" s="48" t="s">
        <v>6</v>
      </c>
      <c r="D13" s="3" t="s">
        <v>1183</v>
      </c>
      <c r="E13" s="1" t="s">
        <v>121</v>
      </c>
      <c r="F13" s="1" t="s">
        <v>122</v>
      </c>
      <c r="G13" s="1" t="s">
        <v>2</v>
      </c>
      <c r="H13" s="4"/>
      <c r="I13" s="4"/>
      <c r="J13" s="41" t="s">
        <v>1310</v>
      </c>
    </row>
    <row r="14" spans="2:10" ht="103.5" x14ac:dyDescent="0.35">
      <c r="B14" s="19">
        <v>9</v>
      </c>
      <c r="C14" s="48" t="s">
        <v>7</v>
      </c>
      <c r="D14" s="3" t="s">
        <v>1184</v>
      </c>
      <c r="E14" s="1" t="s">
        <v>123</v>
      </c>
      <c r="F14" s="1" t="s">
        <v>124</v>
      </c>
      <c r="G14" s="1" t="s">
        <v>2</v>
      </c>
      <c r="H14" s="4" t="s">
        <v>455</v>
      </c>
      <c r="I14" s="4" t="s">
        <v>456</v>
      </c>
      <c r="J14" s="41" t="s">
        <v>252</v>
      </c>
    </row>
    <row r="15" spans="2:10" ht="23" x14ac:dyDescent="0.35">
      <c r="B15" s="19">
        <v>10</v>
      </c>
      <c r="C15" s="48" t="s">
        <v>1315</v>
      </c>
      <c r="D15" s="3" t="s">
        <v>1186</v>
      </c>
      <c r="E15" s="1" t="s">
        <v>465</v>
      </c>
      <c r="F15" s="1" t="s">
        <v>189</v>
      </c>
      <c r="G15" s="1" t="s">
        <v>2</v>
      </c>
      <c r="H15" s="4">
        <v>0</v>
      </c>
      <c r="I15" s="4" t="s">
        <v>254</v>
      </c>
      <c r="J15" s="41" t="s">
        <v>251</v>
      </c>
    </row>
    <row r="16" spans="2:10" ht="46" x14ac:dyDescent="0.35">
      <c r="B16" s="19">
        <v>11</v>
      </c>
      <c r="C16" s="48" t="s">
        <v>9</v>
      </c>
      <c r="D16" s="3" t="s">
        <v>1187</v>
      </c>
      <c r="E16" s="1" t="s">
        <v>478</v>
      </c>
      <c r="F16" s="1" t="s">
        <v>112</v>
      </c>
      <c r="G16" s="1" t="s">
        <v>2</v>
      </c>
      <c r="H16" s="4" t="s">
        <v>256</v>
      </c>
      <c r="I16" s="4" t="s">
        <v>339</v>
      </c>
      <c r="J16" s="41" t="s">
        <v>252</v>
      </c>
    </row>
    <row r="17" spans="2:10 16093:16218" ht="69" x14ac:dyDescent="0.35">
      <c r="B17" s="19">
        <v>12</v>
      </c>
      <c r="C17" s="48" t="s">
        <v>529</v>
      </c>
      <c r="D17" s="3" t="s">
        <v>1188</v>
      </c>
      <c r="E17" s="1" t="s">
        <v>100</v>
      </c>
      <c r="F17" s="1" t="s">
        <v>530</v>
      </c>
      <c r="G17" s="1" t="s">
        <v>2</v>
      </c>
      <c r="H17" s="4" t="s">
        <v>531</v>
      </c>
      <c r="I17" s="4" t="s">
        <v>532</v>
      </c>
      <c r="J17" s="41" t="s">
        <v>388</v>
      </c>
    </row>
    <row r="18" spans="2:10 16093:16218" ht="23" x14ac:dyDescent="0.35">
      <c r="B18" s="19">
        <v>13</v>
      </c>
      <c r="C18" s="48" t="s">
        <v>14</v>
      </c>
      <c r="D18" s="3" t="s">
        <v>1189</v>
      </c>
      <c r="E18" s="1" t="s">
        <v>134</v>
      </c>
      <c r="F18" s="1" t="s">
        <v>135</v>
      </c>
      <c r="G18" s="1" t="s">
        <v>2</v>
      </c>
      <c r="H18" s="4" t="s">
        <v>263</v>
      </c>
      <c r="I18" s="4" t="s">
        <v>539</v>
      </c>
      <c r="J18" s="41" t="s">
        <v>388</v>
      </c>
    </row>
    <row r="19" spans="2:10 16093:16218" x14ac:dyDescent="0.35">
      <c r="B19" s="19">
        <v>14</v>
      </c>
      <c r="C19" s="48" t="s">
        <v>15</v>
      </c>
      <c r="D19" s="3" t="s">
        <v>1190</v>
      </c>
      <c r="E19" s="1" t="s">
        <v>1328</v>
      </c>
      <c r="F19" s="1" t="s">
        <v>136</v>
      </c>
      <c r="G19" s="1" t="s">
        <v>2</v>
      </c>
      <c r="H19" s="4" t="s">
        <v>254</v>
      </c>
      <c r="I19" s="4" t="s">
        <v>254</v>
      </c>
      <c r="J19" s="41" t="s">
        <v>251</v>
      </c>
    </row>
    <row r="20" spans="2:10 16093:16218" ht="57.5" x14ac:dyDescent="0.35">
      <c r="B20" s="19">
        <v>15</v>
      </c>
      <c r="C20" s="48" t="s">
        <v>16</v>
      </c>
      <c r="D20" s="3" t="s">
        <v>1191</v>
      </c>
      <c r="E20" s="1" t="s">
        <v>137</v>
      </c>
      <c r="F20" s="1" t="s">
        <v>138</v>
      </c>
      <c r="G20" s="1" t="s">
        <v>2</v>
      </c>
      <c r="H20" s="4" t="s">
        <v>264</v>
      </c>
      <c r="I20" s="4" t="s">
        <v>552</v>
      </c>
      <c r="J20" s="41" t="s">
        <v>388</v>
      </c>
    </row>
    <row r="21" spans="2:10 16093:16218" x14ac:dyDescent="0.35">
      <c r="B21" s="19">
        <v>16</v>
      </c>
      <c r="C21" s="48" t="s">
        <v>17</v>
      </c>
      <c r="D21" s="3" t="s">
        <v>1192</v>
      </c>
      <c r="E21" s="1" t="s">
        <v>139</v>
      </c>
      <c r="F21" s="1" t="s">
        <v>131</v>
      </c>
      <c r="G21" s="1" t="s">
        <v>2</v>
      </c>
      <c r="H21" s="4"/>
      <c r="I21" s="4"/>
      <c r="J21" s="41" t="s">
        <v>1310</v>
      </c>
    </row>
    <row r="22" spans="2:10 16093:16218" ht="80.5" x14ac:dyDescent="0.35">
      <c r="B22" s="19">
        <v>17</v>
      </c>
      <c r="C22" s="48" t="s">
        <v>18</v>
      </c>
      <c r="D22" s="3" t="s">
        <v>1193</v>
      </c>
      <c r="E22" s="1" t="s">
        <v>100</v>
      </c>
      <c r="F22" s="1" t="s">
        <v>140</v>
      </c>
      <c r="G22" s="1" t="s">
        <v>2</v>
      </c>
      <c r="H22" s="4" t="s">
        <v>266</v>
      </c>
      <c r="I22" s="4" t="s">
        <v>265</v>
      </c>
      <c r="J22" s="41" t="s">
        <v>252</v>
      </c>
    </row>
    <row r="23" spans="2:10 16093:16218" ht="23" x14ac:dyDescent="0.35">
      <c r="B23" s="19">
        <v>18</v>
      </c>
      <c r="C23" s="48" t="s">
        <v>19</v>
      </c>
      <c r="D23" s="3" t="s">
        <v>1195</v>
      </c>
      <c r="E23" s="1" t="s">
        <v>1329</v>
      </c>
      <c r="F23" s="1" t="s">
        <v>141</v>
      </c>
      <c r="G23" s="1" t="s">
        <v>2</v>
      </c>
      <c r="H23" s="4" t="s">
        <v>267</v>
      </c>
      <c r="I23" s="4" t="s">
        <v>590</v>
      </c>
      <c r="J23" s="41" t="s">
        <v>388</v>
      </c>
    </row>
    <row r="24" spans="2:10 16093:16218" ht="46" x14ac:dyDescent="0.35">
      <c r="B24" s="19">
        <v>19</v>
      </c>
      <c r="C24" s="48" t="s">
        <v>20</v>
      </c>
      <c r="D24" s="3" t="s">
        <v>1196</v>
      </c>
      <c r="E24" s="1" t="s">
        <v>591</v>
      </c>
      <c r="F24" s="1" t="s">
        <v>142</v>
      </c>
      <c r="G24" s="1" t="s">
        <v>2</v>
      </c>
      <c r="H24" s="4" t="s">
        <v>268</v>
      </c>
      <c r="I24" s="4" t="s">
        <v>330</v>
      </c>
      <c r="J24" s="41" t="s">
        <v>252</v>
      </c>
    </row>
    <row r="25" spans="2:10 16093:16218" ht="69" x14ac:dyDescent="0.35">
      <c r="B25" s="19">
        <v>20</v>
      </c>
      <c r="C25" s="48" t="s">
        <v>21</v>
      </c>
      <c r="D25" s="3" t="s">
        <v>1197</v>
      </c>
      <c r="E25" s="1" t="s">
        <v>601</v>
      </c>
      <c r="F25" s="1" t="s">
        <v>143</v>
      </c>
      <c r="G25" s="1" t="s">
        <v>2</v>
      </c>
      <c r="H25" s="9" t="s">
        <v>270</v>
      </c>
      <c r="I25" s="4" t="s">
        <v>269</v>
      </c>
      <c r="J25" s="41" t="s">
        <v>252</v>
      </c>
      <c r="WXA25" s="4"/>
      <c r="WXB25" s="3"/>
      <c r="WXC25" s="3"/>
      <c r="WXD25" s="4"/>
      <c r="WXE25" s="3"/>
      <c r="WXF25" s="8"/>
      <c r="WXG25" s="8"/>
      <c r="WXH25" s="4"/>
      <c r="WXI25" s="4"/>
      <c r="WXJ25" s="4"/>
      <c r="WXK25" s="3"/>
      <c r="WXL25" s="3"/>
      <c r="WXM25" s="9"/>
      <c r="WXN25" s="9"/>
      <c r="WXO25" s="9"/>
      <c r="WXP25" s="9"/>
      <c r="WXQ25" s="4"/>
      <c r="WXR25" s="3"/>
      <c r="WXS25" s="38"/>
      <c r="WXT25" s="38"/>
      <c r="WXU25" s="38"/>
      <c r="WXV25" s="38"/>
      <c r="WXW25" s="38"/>
      <c r="WXX25" s="38"/>
      <c r="WXY25" s="38"/>
      <c r="WXZ25" s="38"/>
      <c r="WYA25" s="5"/>
      <c r="WYB25" s="5"/>
      <c r="WYC25" s="5"/>
      <c r="WYD25" s="5"/>
      <c r="WYE25" s="2"/>
      <c r="WYF25" s="2"/>
      <c r="WYG25" s="2"/>
      <c r="WYH25" s="2"/>
      <c r="WYI25" s="2"/>
      <c r="WYJ25" s="2"/>
      <c r="WYK25" s="2"/>
      <c r="WYL25" s="2"/>
      <c r="WYM25" s="39"/>
      <c r="WYN25" s="39"/>
      <c r="WYO25" s="39"/>
      <c r="WYP25" s="39"/>
      <c r="WYQ25" s="39"/>
      <c r="WYR25" s="39"/>
      <c r="WYS25" s="39"/>
      <c r="WYT25" s="39"/>
    </row>
    <row r="26" spans="2:10 16093:16218" ht="23" x14ac:dyDescent="0.35">
      <c r="B26" s="19">
        <v>21</v>
      </c>
      <c r="C26" s="48" t="s">
        <v>22</v>
      </c>
      <c r="D26" s="3" t="s">
        <v>1198</v>
      </c>
      <c r="E26" s="1" t="s">
        <v>144</v>
      </c>
      <c r="F26" s="1" t="s">
        <v>145</v>
      </c>
      <c r="G26" s="1" t="s">
        <v>2</v>
      </c>
      <c r="H26" s="4" t="s">
        <v>634</v>
      </c>
      <c r="I26" s="4" t="s">
        <v>635</v>
      </c>
      <c r="J26" s="41" t="s">
        <v>388</v>
      </c>
    </row>
    <row r="27" spans="2:10 16093:16218" x14ac:dyDescent="0.35">
      <c r="B27" s="19">
        <v>22</v>
      </c>
      <c r="C27" s="48" t="s">
        <v>24</v>
      </c>
      <c r="D27" s="3" t="s">
        <v>1200</v>
      </c>
      <c r="E27" s="1" t="s">
        <v>692</v>
      </c>
      <c r="F27" s="1" t="s">
        <v>151</v>
      </c>
      <c r="G27" s="1" t="s">
        <v>2</v>
      </c>
      <c r="H27" s="4" t="s">
        <v>254</v>
      </c>
      <c r="I27" s="4" t="s">
        <v>254</v>
      </c>
      <c r="J27" s="41" t="s">
        <v>251</v>
      </c>
    </row>
    <row r="28" spans="2:10 16093:16218" ht="126.5" x14ac:dyDescent="0.35">
      <c r="B28" s="19">
        <v>23</v>
      </c>
      <c r="C28" s="48" t="s">
        <v>25</v>
      </c>
      <c r="D28" s="3" t="s">
        <v>1201</v>
      </c>
      <c r="E28" s="1" t="s">
        <v>701</v>
      </c>
      <c r="F28" s="1" t="s">
        <v>152</v>
      </c>
      <c r="G28" s="1" t="s">
        <v>2</v>
      </c>
      <c r="H28" s="4" t="s">
        <v>272</v>
      </c>
      <c r="I28" s="4" t="s">
        <v>273</v>
      </c>
      <c r="J28" s="41" t="s">
        <v>252</v>
      </c>
    </row>
    <row r="29" spans="2:10 16093:16218" x14ac:dyDescent="0.35">
      <c r="B29" s="19">
        <v>24</v>
      </c>
      <c r="C29" s="48" t="s">
        <v>26</v>
      </c>
      <c r="D29" s="3" t="s">
        <v>1202</v>
      </c>
      <c r="E29" s="1" t="s">
        <v>153</v>
      </c>
      <c r="F29" s="1" t="s">
        <v>154</v>
      </c>
      <c r="G29" s="1" t="s">
        <v>2</v>
      </c>
      <c r="H29" s="38" t="s">
        <v>274</v>
      </c>
      <c r="I29" s="38" t="s">
        <v>702</v>
      </c>
      <c r="J29" s="41" t="s">
        <v>252</v>
      </c>
      <c r="WTY29" s="4"/>
      <c r="WTZ29" s="3"/>
      <c r="WUA29" s="3"/>
      <c r="WUB29" s="4"/>
      <c r="WUC29" s="3"/>
      <c r="WUD29" s="8"/>
      <c r="WUE29" s="8"/>
      <c r="WUF29" s="4"/>
      <c r="WUG29" s="4"/>
      <c r="WUH29" s="4"/>
      <c r="WUI29" s="3"/>
      <c r="WUJ29" s="3"/>
      <c r="WUK29" s="9"/>
      <c r="WUL29" s="9"/>
      <c r="WUM29" s="9"/>
      <c r="WUN29" s="9"/>
      <c r="WUO29" s="4"/>
      <c r="WUP29" s="3"/>
      <c r="WUQ29" s="38"/>
      <c r="WUR29" s="38"/>
      <c r="WUS29" s="38"/>
      <c r="WUT29" s="38"/>
      <c r="WUU29" s="38"/>
      <c r="WUV29" s="38"/>
      <c r="WUW29" s="38"/>
      <c r="WUX29" s="38"/>
      <c r="WUY29" s="5"/>
      <c r="WUZ29" s="5"/>
      <c r="WVA29" s="5"/>
      <c r="WVB29" s="5"/>
      <c r="WVC29" s="2"/>
      <c r="WVD29" s="2"/>
      <c r="WVE29" s="2"/>
      <c r="WVF29" s="2"/>
      <c r="WVG29" s="2"/>
      <c r="WVH29" s="2"/>
      <c r="WVI29" s="2"/>
      <c r="WVJ29" s="2"/>
      <c r="WVK29" s="39"/>
      <c r="WVL29" s="39"/>
      <c r="WVM29" s="39"/>
      <c r="WVN29" s="39"/>
      <c r="WVO29" s="39"/>
      <c r="WVP29" s="39"/>
      <c r="WVQ29" s="39"/>
      <c r="WVR29" s="39"/>
      <c r="WXA29" s="4"/>
      <c r="WXB29" s="3"/>
      <c r="WXC29" s="8"/>
      <c r="WXD29" s="8"/>
      <c r="WXE29" s="4"/>
      <c r="WXF29" s="4"/>
      <c r="WXG29" s="9"/>
      <c r="WXH29" s="9"/>
      <c r="WXI29" s="9"/>
      <c r="WXJ29" s="4"/>
      <c r="WXK29" s="3"/>
      <c r="WXL29" s="38"/>
      <c r="WXM29" s="38"/>
      <c r="WXN29" s="38"/>
      <c r="WXO29" s="38"/>
      <c r="WXP29" s="38"/>
      <c r="WXQ29" s="38"/>
      <c r="WXR29" s="5"/>
      <c r="WXS29" s="39"/>
      <c r="WXT29" s="39"/>
      <c r="WXU29" s="39"/>
      <c r="WXV29" s="39"/>
    </row>
    <row r="30" spans="2:10 16093:16218" ht="23" x14ac:dyDescent="0.35">
      <c r="B30" s="19">
        <v>25</v>
      </c>
      <c r="C30" s="48" t="s">
        <v>28</v>
      </c>
      <c r="D30" s="3" t="s">
        <v>1203</v>
      </c>
      <c r="E30" s="1" t="s">
        <v>157</v>
      </c>
      <c r="F30" s="1" t="s">
        <v>158</v>
      </c>
      <c r="G30" s="1" t="s">
        <v>2</v>
      </c>
      <c r="H30" s="4" t="s">
        <v>278</v>
      </c>
      <c r="I30" s="4" t="s">
        <v>748</v>
      </c>
      <c r="J30" s="41" t="s">
        <v>388</v>
      </c>
    </row>
    <row r="31" spans="2:10 16093:16218" ht="46" x14ac:dyDescent="0.35">
      <c r="B31" s="19">
        <v>26</v>
      </c>
      <c r="C31" s="48" t="s">
        <v>1316</v>
      </c>
      <c r="D31" s="3" t="s">
        <v>1317</v>
      </c>
      <c r="E31" s="1" t="s">
        <v>1330</v>
      </c>
      <c r="F31" s="1" t="s">
        <v>212</v>
      </c>
      <c r="G31" s="1" t="s">
        <v>2</v>
      </c>
      <c r="H31" s="4" t="s">
        <v>1378</v>
      </c>
      <c r="I31" s="4" t="s">
        <v>1379</v>
      </c>
      <c r="J31" s="41" t="s">
        <v>388</v>
      </c>
    </row>
    <row r="32" spans="2:10 16093:16218" ht="23" x14ac:dyDescent="0.35">
      <c r="B32" s="19">
        <v>27</v>
      </c>
      <c r="C32" s="48" t="s">
        <v>29</v>
      </c>
      <c r="D32" s="3" t="s">
        <v>1205</v>
      </c>
      <c r="E32" s="1" t="s">
        <v>159</v>
      </c>
      <c r="F32" s="1" t="s">
        <v>160</v>
      </c>
      <c r="G32" s="1" t="s">
        <v>2</v>
      </c>
      <c r="H32" s="4" t="s">
        <v>279</v>
      </c>
      <c r="I32" s="4" t="s">
        <v>333</v>
      </c>
      <c r="J32" s="41" t="s">
        <v>252</v>
      </c>
    </row>
    <row r="33" spans="2:10 16013:16187" x14ac:dyDescent="0.35">
      <c r="B33" s="19">
        <v>28</v>
      </c>
      <c r="C33" s="48" t="s">
        <v>1318</v>
      </c>
      <c r="D33" s="3" t="s">
        <v>1319</v>
      </c>
      <c r="E33" s="1" t="s">
        <v>1331</v>
      </c>
      <c r="F33" s="1" t="s">
        <v>1339</v>
      </c>
      <c r="G33" s="1" t="s">
        <v>2</v>
      </c>
      <c r="H33" s="37" t="s">
        <v>1380</v>
      </c>
      <c r="I33" s="37" t="s">
        <v>1381</v>
      </c>
      <c r="J33" s="42" t="s">
        <v>388</v>
      </c>
      <c r="WQW33" s="4"/>
      <c r="WQX33" s="3"/>
      <c r="WQY33" s="3"/>
      <c r="WQZ33" s="4"/>
      <c r="WRA33" s="3"/>
      <c r="WRB33" s="8"/>
      <c r="WRC33" s="8"/>
      <c r="WRD33" s="4"/>
      <c r="WRE33" s="4"/>
      <c r="WRF33" s="4"/>
      <c r="WRG33" s="3"/>
      <c r="WRH33" s="3"/>
      <c r="WRI33" s="9"/>
      <c r="WRJ33" s="9"/>
      <c r="WRK33" s="9"/>
      <c r="WRL33" s="9"/>
      <c r="WRM33" s="4"/>
      <c r="WRN33" s="3"/>
      <c r="WRO33" s="38"/>
      <c r="WRP33" s="38"/>
      <c r="WRQ33" s="38"/>
      <c r="WRR33" s="38"/>
      <c r="WRS33" s="38"/>
      <c r="WRT33" s="38"/>
      <c r="WRU33" s="38"/>
      <c r="WRV33" s="38"/>
      <c r="WRW33" s="5"/>
      <c r="WRX33" s="5"/>
      <c r="WRY33" s="5"/>
      <c r="WRZ33" s="5"/>
      <c r="WSA33" s="2"/>
      <c r="WSB33" s="2"/>
      <c r="WSC33" s="2"/>
      <c r="WSD33" s="2"/>
      <c r="WSE33" s="2"/>
      <c r="WSF33" s="2"/>
      <c r="WSG33" s="2"/>
      <c r="WSH33" s="2"/>
      <c r="WSI33" s="39"/>
      <c r="WSJ33" s="39"/>
      <c r="WSK33" s="39"/>
      <c r="WSL33" s="39"/>
      <c r="WSM33" s="39"/>
      <c r="WSN33" s="39"/>
      <c r="WSO33" s="39"/>
      <c r="WSP33" s="39"/>
      <c r="WTY33" s="4"/>
      <c r="WTZ33" s="3"/>
      <c r="WUA33" s="8"/>
      <c r="WUB33" s="8"/>
      <c r="WUC33" s="4"/>
      <c r="WUD33" s="4"/>
      <c r="WUE33" s="9"/>
      <c r="WUF33" s="9"/>
      <c r="WUG33" s="9"/>
      <c r="WUH33" s="4"/>
      <c r="WUI33" s="3"/>
      <c r="WUJ33" s="38"/>
      <c r="WUK33" s="38"/>
      <c r="WUL33" s="38"/>
      <c r="WUM33" s="38"/>
      <c r="WUN33" s="38"/>
      <c r="WUO33" s="38"/>
      <c r="WUP33" s="5"/>
      <c r="WUQ33" s="39"/>
      <c r="WUR33" s="39"/>
      <c r="WUS33" s="39"/>
      <c r="WUT33" s="39"/>
      <c r="WXA33" s="4"/>
      <c r="WXB33" s="4"/>
      <c r="WXC33" s="4"/>
      <c r="WXD33" s="9"/>
      <c r="WXE33" s="9"/>
      <c r="WXF33" s="9"/>
      <c r="WXG33" s="38"/>
      <c r="WXH33" s="38"/>
      <c r="WXI33" s="38"/>
      <c r="WXJ33" s="38"/>
      <c r="WXK33" s="5"/>
      <c r="WXL33" s="39"/>
      <c r="WXM33" s="39"/>
      <c r="WXN33" s="39"/>
      <c r="WXO33" s="39"/>
    </row>
    <row r="34" spans="2:10 16013:16187" ht="23" x14ac:dyDescent="0.35">
      <c r="B34" s="19">
        <v>29</v>
      </c>
      <c r="C34" s="48" t="s">
        <v>784</v>
      </c>
      <c r="D34" s="3" t="s">
        <v>1206</v>
      </c>
      <c r="E34" s="1" t="s">
        <v>785</v>
      </c>
      <c r="F34" s="1" t="s">
        <v>786</v>
      </c>
      <c r="G34" s="1" t="s">
        <v>2</v>
      </c>
      <c r="H34" s="4"/>
      <c r="I34" s="4"/>
      <c r="J34" s="41" t="s">
        <v>1310</v>
      </c>
    </row>
    <row r="35" spans="2:10 16013:16187" ht="126.5" x14ac:dyDescent="0.35">
      <c r="B35" s="19">
        <v>30</v>
      </c>
      <c r="C35" s="48" t="s">
        <v>1320</v>
      </c>
      <c r="D35" s="3" t="s">
        <v>1321</v>
      </c>
      <c r="E35" s="1" t="s">
        <v>1332</v>
      </c>
      <c r="F35" s="1" t="s">
        <v>1340</v>
      </c>
      <c r="G35" s="1" t="s">
        <v>2</v>
      </c>
      <c r="H35" s="4" t="s">
        <v>1382</v>
      </c>
      <c r="I35" s="4" t="s">
        <v>1383</v>
      </c>
      <c r="J35" s="41" t="s">
        <v>252</v>
      </c>
    </row>
    <row r="36" spans="2:10 16013:16187" x14ac:dyDescent="0.35">
      <c r="B36" s="19">
        <v>31</v>
      </c>
      <c r="C36" s="48" t="s">
        <v>33</v>
      </c>
      <c r="D36" s="3" t="s">
        <v>1208</v>
      </c>
      <c r="E36" s="1" t="s">
        <v>168</v>
      </c>
      <c r="F36" s="1" t="s">
        <v>169</v>
      </c>
      <c r="G36" s="1" t="s">
        <v>2</v>
      </c>
      <c r="H36" s="4" t="s">
        <v>254</v>
      </c>
      <c r="I36" s="4" t="s">
        <v>254</v>
      </c>
      <c r="J36" s="41" t="s">
        <v>251</v>
      </c>
    </row>
    <row r="37" spans="2:10 16013:16187" x14ac:dyDescent="0.35">
      <c r="B37" s="19">
        <v>32</v>
      </c>
      <c r="C37" s="48" t="s">
        <v>1322</v>
      </c>
      <c r="D37" s="3" t="s">
        <v>1323</v>
      </c>
      <c r="E37" s="1" t="s">
        <v>1333</v>
      </c>
      <c r="F37" s="1" t="s">
        <v>1341</v>
      </c>
      <c r="G37" s="1" t="s">
        <v>2</v>
      </c>
      <c r="H37" s="4"/>
      <c r="I37" s="4" t="s">
        <v>254</v>
      </c>
      <c r="J37" s="41" t="s">
        <v>251</v>
      </c>
    </row>
    <row r="38" spans="2:10 16013:16187" x14ac:dyDescent="0.35">
      <c r="B38" s="19">
        <v>33</v>
      </c>
      <c r="C38" s="48" t="s">
        <v>35</v>
      </c>
      <c r="D38" s="3" t="s">
        <v>1209</v>
      </c>
      <c r="E38" s="1" t="s">
        <v>172</v>
      </c>
      <c r="F38" s="1" t="s">
        <v>113</v>
      </c>
      <c r="G38" s="1" t="s">
        <v>2</v>
      </c>
      <c r="H38" s="4">
        <v>0</v>
      </c>
      <c r="I38" s="4" t="s">
        <v>1284</v>
      </c>
      <c r="J38" s="41" t="s">
        <v>251</v>
      </c>
    </row>
    <row r="39" spans="2:10 16013:16187" ht="23" x14ac:dyDescent="0.35">
      <c r="B39" s="19">
        <v>34</v>
      </c>
      <c r="C39" s="48" t="s">
        <v>36</v>
      </c>
      <c r="D39" s="3" t="s">
        <v>1210</v>
      </c>
      <c r="E39" s="1" t="s">
        <v>173</v>
      </c>
      <c r="F39" s="1" t="s">
        <v>174</v>
      </c>
      <c r="G39" s="1" t="s">
        <v>2</v>
      </c>
      <c r="H39" s="4" t="s">
        <v>287</v>
      </c>
      <c r="I39" s="4" t="s">
        <v>288</v>
      </c>
      <c r="J39" s="41" t="s">
        <v>251</v>
      </c>
    </row>
    <row r="40" spans="2:10 16013:16187" ht="23" x14ac:dyDescent="0.35">
      <c r="B40" s="19">
        <v>35</v>
      </c>
      <c r="C40" s="48" t="s">
        <v>37</v>
      </c>
      <c r="D40" s="3" t="s">
        <v>1211</v>
      </c>
      <c r="E40" s="1" t="s">
        <v>825</v>
      </c>
      <c r="F40" s="1" t="s">
        <v>135</v>
      </c>
      <c r="G40" s="1" t="s">
        <v>2</v>
      </c>
      <c r="H40" s="4"/>
      <c r="I40" s="4"/>
      <c r="J40" s="41" t="s">
        <v>1310</v>
      </c>
    </row>
    <row r="41" spans="2:10 16013:16187" ht="23" x14ac:dyDescent="0.35">
      <c r="B41" s="19">
        <v>36</v>
      </c>
      <c r="C41" s="48" t="s">
        <v>1324</v>
      </c>
      <c r="D41" s="3" t="s">
        <v>1325</v>
      </c>
      <c r="E41" s="1" t="s">
        <v>1334</v>
      </c>
      <c r="F41" s="1" t="s">
        <v>1342</v>
      </c>
      <c r="G41" s="1" t="s">
        <v>2</v>
      </c>
      <c r="H41" s="4" t="s">
        <v>1384</v>
      </c>
      <c r="I41" s="4" t="s">
        <v>1379</v>
      </c>
      <c r="J41" s="41" t="s">
        <v>388</v>
      </c>
    </row>
    <row r="42" spans="2:10 16013:16187" x14ac:dyDescent="0.35">
      <c r="B42" s="19">
        <v>37</v>
      </c>
      <c r="C42" s="48" t="s">
        <v>38</v>
      </c>
      <c r="D42" s="3" t="s">
        <v>1212</v>
      </c>
      <c r="E42" s="1" t="s">
        <v>175</v>
      </c>
      <c r="F42" s="1" t="s">
        <v>176</v>
      </c>
      <c r="G42" s="1" t="s">
        <v>2</v>
      </c>
      <c r="H42" s="4"/>
      <c r="I42" s="4"/>
      <c r="J42" s="41" t="s">
        <v>1310</v>
      </c>
    </row>
    <row r="43" spans="2:10 16013:16187" ht="57.5" x14ac:dyDescent="0.35">
      <c r="B43" s="19">
        <v>38</v>
      </c>
      <c r="C43" s="48" t="s">
        <v>39</v>
      </c>
      <c r="D43" s="3" t="s">
        <v>1213</v>
      </c>
      <c r="E43" s="1" t="s">
        <v>177</v>
      </c>
      <c r="F43" s="1" t="s">
        <v>178</v>
      </c>
      <c r="G43" s="1" t="s">
        <v>2</v>
      </c>
      <c r="H43" s="4" t="s">
        <v>289</v>
      </c>
      <c r="I43" s="4" t="s">
        <v>290</v>
      </c>
      <c r="J43" s="41" t="s">
        <v>252</v>
      </c>
    </row>
    <row r="44" spans="2:10 16013:16187" x14ac:dyDescent="0.35">
      <c r="B44" s="19">
        <v>39</v>
      </c>
      <c r="C44" s="48" t="s">
        <v>42</v>
      </c>
      <c r="D44" s="3" t="s">
        <v>1214</v>
      </c>
      <c r="E44" s="1" t="s">
        <v>182</v>
      </c>
      <c r="F44" s="1" t="s">
        <v>183</v>
      </c>
      <c r="G44" s="1" t="s">
        <v>2</v>
      </c>
      <c r="H44" s="4" t="s">
        <v>292</v>
      </c>
      <c r="I44" s="4" t="s">
        <v>293</v>
      </c>
      <c r="J44" s="41" t="s">
        <v>251</v>
      </c>
    </row>
    <row r="45" spans="2:10 16013:16187" ht="57.5" x14ac:dyDescent="0.35">
      <c r="B45" s="19">
        <v>40</v>
      </c>
      <c r="C45" s="48" t="s">
        <v>43</v>
      </c>
      <c r="D45" s="3" t="s">
        <v>1215</v>
      </c>
      <c r="E45" s="1" t="s">
        <v>185</v>
      </c>
      <c r="F45" s="1" t="s">
        <v>186</v>
      </c>
      <c r="G45" s="1" t="s">
        <v>2</v>
      </c>
      <c r="H45" s="4" t="s">
        <v>294</v>
      </c>
      <c r="I45" s="4" t="s">
        <v>295</v>
      </c>
      <c r="J45" s="41" t="s">
        <v>252</v>
      </c>
    </row>
    <row r="46" spans="2:10 16013:16187" ht="138" x14ac:dyDescent="0.35">
      <c r="B46" s="19">
        <v>41</v>
      </c>
      <c r="C46" s="48" t="s">
        <v>45</v>
      </c>
      <c r="D46" s="3" t="s">
        <v>1216</v>
      </c>
      <c r="E46" s="1" t="s">
        <v>1335</v>
      </c>
      <c r="F46" s="1" t="s">
        <v>112</v>
      </c>
      <c r="G46" s="1" t="s">
        <v>2</v>
      </c>
      <c r="H46" s="4" t="s">
        <v>297</v>
      </c>
      <c r="I46" s="4" t="s">
        <v>296</v>
      </c>
      <c r="J46" s="41" t="s">
        <v>252</v>
      </c>
    </row>
    <row r="47" spans="2:10 16013:16187" ht="138" x14ac:dyDescent="0.35">
      <c r="B47" s="19">
        <v>42</v>
      </c>
      <c r="C47" s="48" t="s">
        <v>46</v>
      </c>
      <c r="D47" s="3" t="s">
        <v>1218</v>
      </c>
      <c r="E47" s="1" t="s">
        <v>1336</v>
      </c>
      <c r="F47" s="1" t="s">
        <v>190</v>
      </c>
      <c r="G47" s="1" t="s">
        <v>2</v>
      </c>
      <c r="H47" s="4" t="s">
        <v>299</v>
      </c>
      <c r="I47" s="4" t="s">
        <v>298</v>
      </c>
      <c r="J47" s="41" t="s">
        <v>252</v>
      </c>
    </row>
    <row r="48" spans="2:10 16013:16187" ht="23" x14ac:dyDescent="0.35">
      <c r="B48" s="19">
        <v>43</v>
      </c>
      <c r="C48" s="48" t="s">
        <v>47</v>
      </c>
      <c r="D48" s="3" t="s">
        <v>1219</v>
      </c>
      <c r="E48" s="1" t="s">
        <v>191</v>
      </c>
      <c r="F48" s="1" t="s">
        <v>192</v>
      </c>
      <c r="G48" s="1" t="s">
        <v>2</v>
      </c>
      <c r="H48" s="4" t="s">
        <v>300</v>
      </c>
      <c r="I48" s="4" t="s">
        <v>893</v>
      </c>
      <c r="J48" s="41" t="s">
        <v>388</v>
      </c>
    </row>
    <row r="49" spans="2:10" x14ac:dyDescent="0.35">
      <c r="B49" s="19">
        <v>44</v>
      </c>
      <c r="C49" s="48" t="s">
        <v>1326</v>
      </c>
      <c r="D49" s="3" t="s">
        <v>1327</v>
      </c>
      <c r="E49" s="1" t="s">
        <v>1337</v>
      </c>
      <c r="F49" s="1" t="s">
        <v>1343</v>
      </c>
      <c r="G49" s="1" t="s">
        <v>2</v>
      </c>
      <c r="H49" s="4"/>
      <c r="I49" s="4"/>
      <c r="J49" s="41" t="s">
        <v>1310</v>
      </c>
    </row>
    <row r="50" spans="2:10" ht="23" x14ac:dyDescent="0.35">
      <c r="B50" s="19">
        <v>45</v>
      </c>
      <c r="C50" s="48" t="s">
        <v>48</v>
      </c>
      <c r="D50" s="3" t="s">
        <v>1220</v>
      </c>
      <c r="E50" s="1" t="s">
        <v>1338</v>
      </c>
      <c r="F50" s="1" t="s">
        <v>194</v>
      </c>
      <c r="G50" s="1" t="s">
        <v>2</v>
      </c>
      <c r="H50" s="4" t="s">
        <v>1385</v>
      </c>
      <c r="I50" s="4" t="s">
        <v>1386</v>
      </c>
      <c r="J50" s="41" t="s">
        <v>388</v>
      </c>
    </row>
    <row r="51" spans="2:10" ht="80.5" x14ac:dyDescent="0.35">
      <c r="B51" s="19">
        <v>46</v>
      </c>
      <c r="C51" s="48" t="s">
        <v>903</v>
      </c>
      <c r="D51" s="3" t="s">
        <v>1221</v>
      </c>
      <c r="E51" s="1" t="s">
        <v>904</v>
      </c>
      <c r="F51" s="1" t="s">
        <v>193</v>
      </c>
      <c r="G51" s="1" t="s">
        <v>2</v>
      </c>
      <c r="H51" s="4" t="s">
        <v>905</v>
      </c>
      <c r="I51" s="4" t="s">
        <v>906</v>
      </c>
      <c r="J51" s="41" t="s">
        <v>388</v>
      </c>
    </row>
    <row r="52" spans="2:10" ht="57.5" x14ac:dyDescent="0.35">
      <c r="B52" s="19">
        <v>47</v>
      </c>
      <c r="C52" s="48" t="s">
        <v>49</v>
      </c>
      <c r="D52" s="3" t="s">
        <v>1222</v>
      </c>
      <c r="E52" s="1" t="s">
        <v>195</v>
      </c>
      <c r="F52" s="1" t="s">
        <v>196</v>
      </c>
      <c r="G52" s="1" t="s">
        <v>2</v>
      </c>
      <c r="H52" s="4" t="s">
        <v>1387</v>
      </c>
      <c r="I52" s="4" t="s">
        <v>1388</v>
      </c>
      <c r="J52" s="41" t="s">
        <v>252</v>
      </c>
    </row>
    <row r="53" spans="2:10" ht="69" x14ac:dyDescent="0.35">
      <c r="B53" s="19">
        <v>48</v>
      </c>
      <c r="C53" s="48" t="s">
        <v>50</v>
      </c>
      <c r="D53" s="3" t="s">
        <v>1223</v>
      </c>
      <c r="E53" s="1" t="s">
        <v>197</v>
      </c>
      <c r="F53" s="1" t="s">
        <v>193</v>
      </c>
      <c r="G53" s="1" t="s">
        <v>2</v>
      </c>
      <c r="H53" s="4" t="s">
        <v>301</v>
      </c>
      <c r="I53" s="4" t="s">
        <v>336</v>
      </c>
      <c r="J53" s="41" t="s">
        <v>252</v>
      </c>
    </row>
    <row r="54" spans="2:10" ht="23" x14ac:dyDescent="0.35">
      <c r="B54" s="19">
        <v>49</v>
      </c>
      <c r="C54" s="48" t="s">
        <v>51</v>
      </c>
      <c r="D54" s="3" t="s">
        <v>1224</v>
      </c>
      <c r="E54" s="1" t="s">
        <v>198</v>
      </c>
      <c r="F54" s="1" t="s">
        <v>148</v>
      </c>
      <c r="G54" s="1" t="s">
        <v>2</v>
      </c>
      <c r="H54" s="4" t="s">
        <v>303</v>
      </c>
      <c r="I54" s="4" t="s">
        <v>302</v>
      </c>
      <c r="J54" s="41" t="s">
        <v>252</v>
      </c>
    </row>
    <row r="55" spans="2:10" ht="69" x14ac:dyDescent="0.35">
      <c r="B55" s="19">
        <v>50</v>
      </c>
      <c r="C55" s="48" t="s">
        <v>1266</v>
      </c>
      <c r="D55" s="3" t="s">
        <v>1226</v>
      </c>
      <c r="E55" s="1" t="s">
        <v>244</v>
      </c>
      <c r="F55" s="1" t="s">
        <v>245</v>
      </c>
      <c r="G55" s="1" t="s">
        <v>2</v>
      </c>
      <c r="H55" s="4" t="s">
        <v>1291</v>
      </c>
      <c r="I55" s="4" t="s">
        <v>1292</v>
      </c>
      <c r="J55" s="41" t="s">
        <v>252</v>
      </c>
    </row>
    <row r="56" spans="2:10" ht="34.5" x14ac:dyDescent="0.35">
      <c r="B56" s="19">
        <v>51</v>
      </c>
      <c r="C56" s="48" t="s">
        <v>52</v>
      </c>
      <c r="D56" s="3" t="s">
        <v>1227</v>
      </c>
      <c r="E56" s="1" t="s">
        <v>199</v>
      </c>
      <c r="F56" s="1" t="s">
        <v>200</v>
      </c>
      <c r="G56" s="1" t="s">
        <v>2</v>
      </c>
      <c r="H56" s="4" t="s">
        <v>304</v>
      </c>
      <c r="I56" s="4" t="s">
        <v>293</v>
      </c>
      <c r="J56" s="41" t="s">
        <v>251</v>
      </c>
    </row>
    <row r="57" spans="2:10" ht="23" x14ac:dyDescent="0.35">
      <c r="B57" s="19">
        <v>52</v>
      </c>
      <c r="C57" s="48" t="s">
        <v>53</v>
      </c>
      <c r="D57" s="3" t="s">
        <v>1228</v>
      </c>
      <c r="E57" s="1" t="s">
        <v>933</v>
      </c>
      <c r="F57" s="1" t="s">
        <v>201</v>
      </c>
      <c r="G57" s="1" t="s">
        <v>2</v>
      </c>
      <c r="H57" s="4" t="s">
        <v>254</v>
      </c>
      <c r="I57" s="4" t="s">
        <v>254</v>
      </c>
      <c r="J57" s="41" t="s">
        <v>251</v>
      </c>
    </row>
    <row r="58" spans="2:10" x14ac:dyDescent="0.35">
      <c r="B58" s="19">
        <v>53</v>
      </c>
      <c r="C58" s="48" t="s">
        <v>55</v>
      </c>
      <c r="D58" s="3" t="s">
        <v>1229</v>
      </c>
      <c r="E58" s="1" t="s">
        <v>1358</v>
      </c>
      <c r="F58" s="1" t="s">
        <v>184</v>
      </c>
      <c r="G58" s="1" t="s">
        <v>2</v>
      </c>
      <c r="H58" s="4" t="s">
        <v>254</v>
      </c>
      <c r="I58" s="4" t="s">
        <v>254</v>
      </c>
      <c r="J58" s="41" t="s">
        <v>251</v>
      </c>
    </row>
    <row r="59" spans="2:10" ht="34.5" x14ac:dyDescent="0.35">
      <c r="B59" s="19">
        <v>54</v>
      </c>
      <c r="C59" s="48" t="s">
        <v>57</v>
      </c>
      <c r="D59" s="3" t="s">
        <v>1230</v>
      </c>
      <c r="E59" s="1" t="s">
        <v>1359</v>
      </c>
      <c r="F59" s="1" t="s">
        <v>206</v>
      </c>
      <c r="G59" s="1" t="s">
        <v>2</v>
      </c>
      <c r="H59" s="4" t="s">
        <v>306</v>
      </c>
      <c r="I59" s="4" t="s">
        <v>971</v>
      </c>
      <c r="J59" s="41" t="s">
        <v>388</v>
      </c>
    </row>
    <row r="60" spans="2:10" x14ac:dyDescent="0.35">
      <c r="B60" s="19">
        <v>55</v>
      </c>
      <c r="C60" s="48" t="s">
        <v>58</v>
      </c>
      <c r="D60" s="3" t="s">
        <v>1231</v>
      </c>
      <c r="E60" s="1" t="s">
        <v>1360</v>
      </c>
      <c r="F60" s="1" t="s">
        <v>1372</v>
      </c>
      <c r="G60" s="1" t="s">
        <v>2</v>
      </c>
      <c r="H60" s="4"/>
      <c r="I60" s="4"/>
      <c r="J60" s="41" t="s">
        <v>1310</v>
      </c>
    </row>
    <row r="61" spans="2:10" x14ac:dyDescent="0.35">
      <c r="B61" s="19">
        <v>56</v>
      </c>
      <c r="C61" s="48" t="s">
        <v>1344</v>
      </c>
      <c r="D61" s="3" t="s">
        <v>1233</v>
      </c>
      <c r="E61" s="1" t="s">
        <v>1361</v>
      </c>
      <c r="F61" s="1" t="s">
        <v>143</v>
      </c>
      <c r="G61" s="1" t="s">
        <v>2</v>
      </c>
      <c r="H61" s="4">
        <v>0</v>
      </c>
      <c r="I61" s="4" t="s">
        <v>254</v>
      </c>
      <c r="J61" s="41" t="s">
        <v>251</v>
      </c>
    </row>
    <row r="62" spans="2:10" x14ac:dyDescent="0.35">
      <c r="B62" s="19">
        <v>57</v>
      </c>
      <c r="C62" s="48" t="s">
        <v>59</v>
      </c>
      <c r="D62" s="3" t="s">
        <v>1234</v>
      </c>
      <c r="E62" s="1" t="s">
        <v>207</v>
      </c>
      <c r="F62" s="1" t="s">
        <v>138</v>
      </c>
      <c r="G62" s="1" t="s">
        <v>2</v>
      </c>
      <c r="H62" s="4" t="s">
        <v>254</v>
      </c>
      <c r="I62" s="4" t="s">
        <v>254</v>
      </c>
      <c r="J62" s="41" t="s">
        <v>251</v>
      </c>
    </row>
    <row r="63" spans="2:10" ht="23" x14ac:dyDescent="0.35">
      <c r="B63" s="19">
        <v>58</v>
      </c>
      <c r="C63" s="48" t="s">
        <v>60</v>
      </c>
      <c r="D63" s="3" t="s">
        <v>1236</v>
      </c>
      <c r="E63" s="1" t="s">
        <v>1001</v>
      </c>
      <c r="F63" s="1" t="s">
        <v>209</v>
      </c>
      <c r="G63" s="1" t="s">
        <v>2</v>
      </c>
      <c r="H63" s="4" t="s">
        <v>1002</v>
      </c>
      <c r="I63" s="4" t="s">
        <v>293</v>
      </c>
      <c r="J63" s="41" t="s">
        <v>251</v>
      </c>
    </row>
    <row r="64" spans="2:10" ht="23" x14ac:dyDescent="0.35">
      <c r="B64" s="19">
        <v>59</v>
      </c>
      <c r="C64" s="48" t="s">
        <v>61</v>
      </c>
      <c r="D64" s="3" t="s">
        <v>1238</v>
      </c>
      <c r="E64" s="1" t="s">
        <v>211</v>
      </c>
      <c r="F64" s="1" t="s">
        <v>212</v>
      </c>
      <c r="G64" s="1" t="s">
        <v>2</v>
      </c>
      <c r="H64" s="4" t="s">
        <v>307</v>
      </c>
      <c r="I64" s="4" t="s">
        <v>1014</v>
      </c>
      <c r="J64" s="41" t="s">
        <v>388</v>
      </c>
    </row>
    <row r="65" spans="2:10" ht="34.5" x14ac:dyDescent="0.35">
      <c r="B65" s="19">
        <v>60</v>
      </c>
      <c r="C65" s="48" t="s">
        <v>63</v>
      </c>
      <c r="D65" s="3" t="s">
        <v>1239</v>
      </c>
      <c r="E65" s="1" t="s">
        <v>1020</v>
      </c>
      <c r="F65" s="1" t="s">
        <v>215</v>
      </c>
      <c r="G65" s="1" t="s">
        <v>2</v>
      </c>
      <c r="H65" s="4" t="s">
        <v>309</v>
      </c>
      <c r="I65" s="4" t="s">
        <v>1021</v>
      </c>
      <c r="J65" s="41" t="s">
        <v>388</v>
      </c>
    </row>
    <row r="66" spans="2:10" x14ac:dyDescent="0.35">
      <c r="B66" s="19">
        <v>61</v>
      </c>
      <c r="C66" s="48" t="s">
        <v>64</v>
      </c>
      <c r="D66" s="3" t="s">
        <v>1240</v>
      </c>
      <c r="E66" s="1" t="s">
        <v>1362</v>
      </c>
      <c r="F66" s="1" t="s">
        <v>138</v>
      </c>
      <c r="G66" s="1" t="s">
        <v>2</v>
      </c>
      <c r="H66" s="4">
        <v>0</v>
      </c>
      <c r="I66" s="4" t="s">
        <v>254</v>
      </c>
      <c r="J66" s="41" t="s">
        <v>251</v>
      </c>
    </row>
    <row r="67" spans="2:10" x14ac:dyDescent="0.35">
      <c r="B67" s="19">
        <v>62</v>
      </c>
      <c r="C67" s="48" t="s">
        <v>1022</v>
      </c>
      <c r="D67" s="3" t="s">
        <v>1241</v>
      </c>
      <c r="E67" s="1" t="s">
        <v>1023</v>
      </c>
      <c r="F67" s="1" t="s">
        <v>1024</v>
      </c>
      <c r="G67" s="1" t="s">
        <v>2</v>
      </c>
      <c r="H67" s="4">
        <v>0</v>
      </c>
      <c r="I67" s="4" t="s">
        <v>1284</v>
      </c>
      <c r="J67" s="41" t="s">
        <v>251</v>
      </c>
    </row>
    <row r="68" spans="2:10" ht="46" x14ac:dyDescent="0.35">
      <c r="B68" s="19">
        <v>63</v>
      </c>
      <c r="C68" s="48" t="s">
        <v>66</v>
      </c>
      <c r="D68" s="3" t="s">
        <v>1242</v>
      </c>
      <c r="E68" s="1" t="s">
        <v>218</v>
      </c>
      <c r="F68" s="1" t="s">
        <v>219</v>
      </c>
      <c r="G68" s="1" t="s">
        <v>2</v>
      </c>
      <c r="H68" s="4" t="s">
        <v>312</v>
      </c>
      <c r="I68" s="4" t="s">
        <v>343</v>
      </c>
      <c r="J68" s="41" t="s">
        <v>252</v>
      </c>
    </row>
    <row r="69" spans="2:10" ht="23" x14ac:dyDescent="0.35">
      <c r="B69" s="19">
        <v>64</v>
      </c>
      <c r="C69" s="48" t="s">
        <v>68</v>
      </c>
      <c r="D69" s="3" t="s">
        <v>1243</v>
      </c>
      <c r="E69" s="1" t="s">
        <v>222</v>
      </c>
      <c r="F69" s="1" t="s">
        <v>223</v>
      </c>
      <c r="G69" s="1" t="s">
        <v>2</v>
      </c>
      <c r="H69" s="4" t="s">
        <v>315</v>
      </c>
      <c r="I69" s="4" t="s">
        <v>337</v>
      </c>
      <c r="J69" s="41" t="s">
        <v>252</v>
      </c>
    </row>
    <row r="70" spans="2:10" ht="46" x14ac:dyDescent="0.35">
      <c r="B70" s="19">
        <v>65</v>
      </c>
      <c r="C70" s="48" t="s">
        <v>1345</v>
      </c>
      <c r="D70" s="3" t="s">
        <v>1244</v>
      </c>
      <c r="E70" s="1" t="s">
        <v>224</v>
      </c>
      <c r="F70" s="1" t="s">
        <v>189</v>
      </c>
      <c r="G70" s="1" t="s">
        <v>2</v>
      </c>
      <c r="H70" s="4" t="s">
        <v>1389</v>
      </c>
      <c r="I70" s="4" t="s">
        <v>1390</v>
      </c>
      <c r="J70" s="41" t="s">
        <v>388</v>
      </c>
    </row>
    <row r="71" spans="2:10" ht="57.5" x14ac:dyDescent="0.35">
      <c r="B71" s="19">
        <v>66</v>
      </c>
      <c r="C71" s="48" t="s">
        <v>69</v>
      </c>
      <c r="D71" s="3" t="s">
        <v>1245</v>
      </c>
      <c r="E71" s="1" t="s">
        <v>1363</v>
      </c>
      <c r="F71" s="1" t="s">
        <v>225</v>
      </c>
      <c r="G71" s="1" t="s">
        <v>2</v>
      </c>
      <c r="H71" s="4" t="s">
        <v>317</v>
      </c>
      <c r="I71" s="4" t="s">
        <v>316</v>
      </c>
      <c r="J71" s="41" t="s">
        <v>252</v>
      </c>
    </row>
    <row r="72" spans="2:10" x14ac:dyDescent="0.35">
      <c r="B72" s="19">
        <v>67</v>
      </c>
      <c r="C72" s="48" t="s">
        <v>70</v>
      </c>
      <c r="D72" s="3" t="s">
        <v>1246</v>
      </c>
      <c r="E72" s="1" t="s">
        <v>226</v>
      </c>
      <c r="F72" s="1" t="s">
        <v>227</v>
      </c>
      <c r="G72" s="1" t="s">
        <v>2</v>
      </c>
      <c r="H72" s="4" t="s">
        <v>254</v>
      </c>
      <c r="I72" s="4" t="s">
        <v>254</v>
      </c>
      <c r="J72" s="41" t="s">
        <v>251</v>
      </c>
    </row>
    <row r="73" spans="2:10" ht="46" x14ac:dyDescent="0.35">
      <c r="B73" s="19">
        <v>68</v>
      </c>
      <c r="C73" s="48" t="s">
        <v>1346</v>
      </c>
      <c r="D73" s="3" t="s">
        <v>1347</v>
      </c>
      <c r="E73" s="1" t="s">
        <v>1364</v>
      </c>
      <c r="F73" s="1" t="s">
        <v>141</v>
      </c>
      <c r="G73" s="1" t="s">
        <v>2</v>
      </c>
      <c r="H73" s="4" t="s">
        <v>1391</v>
      </c>
      <c r="I73" s="4" t="s">
        <v>1392</v>
      </c>
      <c r="J73" s="41" t="s">
        <v>388</v>
      </c>
    </row>
    <row r="74" spans="2:10" x14ac:dyDescent="0.35">
      <c r="B74" s="19">
        <v>69</v>
      </c>
      <c r="C74" s="48" t="s">
        <v>1348</v>
      </c>
      <c r="D74" s="3" t="s">
        <v>1349</v>
      </c>
      <c r="E74" s="1" t="s">
        <v>1365</v>
      </c>
      <c r="F74" s="1" t="s">
        <v>212</v>
      </c>
      <c r="G74" s="1" t="s">
        <v>2</v>
      </c>
      <c r="H74" s="4">
        <v>0</v>
      </c>
      <c r="I74" s="4" t="s">
        <v>1284</v>
      </c>
      <c r="J74" s="41" t="s">
        <v>251</v>
      </c>
    </row>
    <row r="75" spans="2:10" ht="23" x14ac:dyDescent="0.35">
      <c r="B75" s="19">
        <v>70</v>
      </c>
      <c r="C75" s="48" t="s">
        <v>72</v>
      </c>
      <c r="D75" s="3" t="s">
        <v>1248</v>
      </c>
      <c r="E75" s="1" t="s">
        <v>100</v>
      </c>
      <c r="F75" s="1" t="s">
        <v>230</v>
      </c>
      <c r="G75" s="1" t="s">
        <v>2</v>
      </c>
      <c r="H75" s="4" t="s">
        <v>318</v>
      </c>
      <c r="I75" s="4" t="s">
        <v>288</v>
      </c>
      <c r="J75" s="41" t="s">
        <v>251</v>
      </c>
    </row>
    <row r="76" spans="2:10" ht="92" x14ac:dyDescent="0.35">
      <c r="B76" s="19">
        <v>71</v>
      </c>
      <c r="C76" s="48" t="s">
        <v>73</v>
      </c>
      <c r="D76" s="3" t="s">
        <v>1249</v>
      </c>
      <c r="E76" s="1" t="s">
        <v>231</v>
      </c>
      <c r="F76" s="1" t="s">
        <v>232</v>
      </c>
      <c r="G76" s="1" t="s">
        <v>2</v>
      </c>
      <c r="H76" s="4" t="s">
        <v>320</v>
      </c>
      <c r="I76" s="4" t="s">
        <v>319</v>
      </c>
      <c r="J76" s="41" t="s">
        <v>252</v>
      </c>
    </row>
    <row r="77" spans="2:10" x14ac:dyDescent="0.35">
      <c r="B77" s="19">
        <v>72</v>
      </c>
      <c r="C77" s="48" t="s">
        <v>1082</v>
      </c>
      <c r="D77" s="3" t="s">
        <v>1250</v>
      </c>
      <c r="E77" s="1" t="s">
        <v>1083</v>
      </c>
      <c r="F77" s="1" t="s">
        <v>1084</v>
      </c>
      <c r="G77" s="1" t="s">
        <v>2</v>
      </c>
      <c r="H77" s="4"/>
      <c r="I77" s="4"/>
      <c r="J77" s="41" t="s">
        <v>1310</v>
      </c>
    </row>
    <row r="78" spans="2:10" ht="23" x14ac:dyDescent="0.35">
      <c r="B78" s="19">
        <v>73</v>
      </c>
      <c r="C78" s="48" t="s">
        <v>75</v>
      </c>
      <c r="D78" s="3" t="s">
        <v>1251</v>
      </c>
      <c r="E78" s="1" t="s">
        <v>234</v>
      </c>
      <c r="F78" s="1" t="s">
        <v>189</v>
      </c>
      <c r="G78" s="1" t="s">
        <v>2</v>
      </c>
      <c r="H78" s="4"/>
      <c r="I78" s="4"/>
      <c r="J78" s="41" t="s">
        <v>1310</v>
      </c>
    </row>
    <row r="79" spans="2:10" x14ac:dyDescent="0.35">
      <c r="B79" s="19">
        <v>74</v>
      </c>
      <c r="C79" s="48" t="s">
        <v>76</v>
      </c>
      <c r="D79" s="3" t="s">
        <v>1252</v>
      </c>
      <c r="E79" s="1" t="s">
        <v>1366</v>
      </c>
      <c r="F79" s="1" t="s">
        <v>141</v>
      </c>
      <c r="G79" s="1" t="s">
        <v>2</v>
      </c>
      <c r="H79" s="4" t="s">
        <v>254</v>
      </c>
      <c r="I79" s="4" t="s">
        <v>254</v>
      </c>
      <c r="J79" s="41" t="s">
        <v>251</v>
      </c>
    </row>
    <row r="80" spans="2:10" x14ac:dyDescent="0.35">
      <c r="B80" s="19">
        <v>75</v>
      </c>
      <c r="C80" s="48" t="s">
        <v>1105</v>
      </c>
      <c r="D80" s="3" t="s">
        <v>1253</v>
      </c>
      <c r="E80" s="1" t="s">
        <v>1106</v>
      </c>
      <c r="F80" s="1" t="s">
        <v>1107</v>
      </c>
      <c r="G80" s="1" t="s">
        <v>2</v>
      </c>
      <c r="H80" s="4">
        <v>0</v>
      </c>
      <c r="I80" s="4" t="s">
        <v>254</v>
      </c>
      <c r="J80" s="41" t="s">
        <v>251</v>
      </c>
    </row>
    <row r="81" spans="2:10" ht="34.5" x14ac:dyDescent="0.35">
      <c r="B81" s="19">
        <v>76</v>
      </c>
      <c r="C81" s="48" t="s">
        <v>1350</v>
      </c>
      <c r="D81" s="3" t="s">
        <v>1351</v>
      </c>
      <c r="E81" s="1" t="s">
        <v>1367</v>
      </c>
      <c r="F81" s="1" t="s">
        <v>141</v>
      </c>
      <c r="G81" s="1" t="s">
        <v>2</v>
      </c>
      <c r="H81" s="4" t="s">
        <v>1393</v>
      </c>
      <c r="I81" s="4" t="s">
        <v>1394</v>
      </c>
      <c r="J81" s="41" t="s">
        <v>388</v>
      </c>
    </row>
    <row r="82" spans="2:10" x14ac:dyDescent="0.35">
      <c r="B82" s="19">
        <v>77</v>
      </c>
      <c r="C82" s="48" t="s">
        <v>1352</v>
      </c>
      <c r="D82" s="3" t="s">
        <v>1353</v>
      </c>
      <c r="E82" s="1" t="s">
        <v>1368</v>
      </c>
      <c r="F82" s="1" t="s">
        <v>206</v>
      </c>
      <c r="G82" s="1" t="s">
        <v>2</v>
      </c>
      <c r="H82" s="4"/>
      <c r="I82" s="4"/>
      <c r="J82" s="41" t="s">
        <v>1395</v>
      </c>
    </row>
    <row r="83" spans="2:10" ht="46" x14ac:dyDescent="0.35">
      <c r="B83" s="19">
        <v>78</v>
      </c>
      <c r="C83" s="48" t="s">
        <v>1354</v>
      </c>
      <c r="D83" s="3" t="s">
        <v>1355</v>
      </c>
      <c r="E83" s="1" t="s">
        <v>1368</v>
      </c>
      <c r="F83" s="1" t="s">
        <v>206</v>
      </c>
      <c r="G83" s="1" t="s">
        <v>2</v>
      </c>
      <c r="H83" s="4" t="s">
        <v>1396</v>
      </c>
      <c r="I83" s="4" t="s">
        <v>1397</v>
      </c>
      <c r="J83" s="41" t="s">
        <v>388</v>
      </c>
    </row>
    <row r="84" spans="2:10" ht="57.5" x14ac:dyDescent="0.35">
      <c r="B84" s="19">
        <v>79</v>
      </c>
      <c r="C84" s="48" t="s">
        <v>1267</v>
      </c>
      <c r="D84" s="3" t="s">
        <v>1268</v>
      </c>
      <c r="E84" s="1" t="s">
        <v>1269</v>
      </c>
      <c r="F84" s="1" t="s">
        <v>530</v>
      </c>
      <c r="G84" s="1" t="s">
        <v>2</v>
      </c>
      <c r="H84" s="4" t="s">
        <v>1398</v>
      </c>
      <c r="I84" s="4" t="s">
        <v>1399</v>
      </c>
      <c r="J84" s="41" t="s">
        <v>388</v>
      </c>
    </row>
    <row r="85" spans="2:10" ht="29" x14ac:dyDescent="0.35">
      <c r="B85" s="19">
        <v>80</v>
      </c>
      <c r="C85" s="48" t="s">
        <v>1115</v>
      </c>
      <c r="D85" s="3" t="s">
        <v>1254</v>
      </c>
      <c r="E85" s="1" t="s">
        <v>1116</v>
      </c>
      <c r="F85" s="1" t="s">
        <v>1117</v>
      </c>
      <c r="G85" s="1" t="s">
        <v>2</v>
      </c>
      <c r="H85" s="50" t="s">
        <v>1118</v>
      </c>
      <c r="I85" s="4" t="s">
        <v>1805</v>
      </c>
      <c r="J85" s="41" t="s">
        <v>388</v>
      </c>
    </row>
    <row r="86" spans="2:10" x14ac:dyDescent="0.35">
      <c r="B86" s="19">
        <v>81</v>
      </c>
      <c r="C86" s="48" t="s">
        <v>78</v>
      </c>
      <c r="D86" s="3" t="s">
        <v>1255</v>
      </c>
      <c r="E86" s="1" t="s">
        <v>237</v>
      </c>
      <c r="F86" s="1" t="s">
        <v>238</v>
      </c>
      <c r="G86" s="1" t="s">
        <v>2</v>
      </c>
      <c r="H86" s="4" t="s">
        <v>254</v>
      </c>
      <c r="I86" s="4" t="s">
        <v>254</v>
      </c>
      <c r="J86" s="41" t="s">
        <v>251</v>
      </c>
    </row>
    <row r="87" spans="2:10" ht="69" x14ac:dyDescent="0.35">
      <c r="B87" s="19">
        <v>82</v>
      </c>
      <c r="C87" s="48" t="s">
        <v>79</v>
      </c>
      <c r="D87" s="3" t="s">
        <v>1257</v>
      </c>
      <c r="E87" s="1" t="s">
        <v>239</v>
      </c>
      <c r="F87" s="1" t="s">
        <v>212</v>
      </c>
      <c r="G87" s="1" t="s">
        <v>2</v>
      </c>
      <c r="H87" s="4" t="s">
        <v>325</v>
      </c>
      <c r="I87" s="4" t="s">
        <v>324</v>
      </c>
      <c r="J87" s="41" t="s">
        <v>252</v>
      </c>
    </row>
    <row r="88" spans="2:10" ht="57.5" x14ac:dyDescent="0.35">
      <c r="B88" s="19">
        <v>83</v>
      </c>
      <c r="C88" s="48" t="s">
        <v>80</v>
      </c>
      <c r="D88" s="3" t="s">
        <v>1258</v>
      </c>
      <c r="E88" s="1" t="s">
        <v>100</v>
      </c>
      <c r="F88" s="1" t="s">
        <v>140</v>
      </c>
      <c r="G88" s="1" t="s">
        <v>2</v>
      </c>
      <c r="H88" s="4" t="s">
        <v>327</v>
      </c>
      <c r="I88" s="4" t="s">
        <v>326</v>
      </c>
      <c r="J88" s="41" t="s">
        <v>252</v>
      </c>
    </row>
    <row r="89" spans="2:10" ht="34.5" x14ac:dyDescent="0.35">
      <c r="B89" s="19">
        <v>84</v>
      </c>
      <c r="C89" s="48" t="s">
        <v>82</v>
      </c>
      <c r="D89" s="3" t="s">
        <v>1259</v>
      </c>
      <c r="E89" s="1" t="s">
        <v>1369</v>
      </c>
      <c r="F89" s="1" t="s">
        <v>242</v>
      </c>
      <c r="G89" s="1" t="s">
        <v>2</v>
      </c>
      <c r="H89" s="4" t="s">
        <v>328</v>
      </c>
      <c r="I89" s="4">
        <v>0</v>
      </c>
      <c r="J89" s="41" t="s">
        <v>388</v>
      </c>
    </row>
    <row r="90" spans="2:10" ht="23" x14ac:dyDescent="0.35">
      <c r="B90" s="19">
        <v>85</v>
      </c>
      <c r="C90" s="48" t="s">
        <v>1356</v>
      </c>
      <c r="D90" s="3" t="s">
        <v>1357</v>
      </c>
      <c r="E90" s="1" t="s">
        <v>1370</v>
      </c>
      <c r="F90" s="1" t="s">
        <v>138</v>
      </c>
      <c r="G90" s="1" t="s">
        <v>2</v>
      </c>
      <c r="H90" s="4" t="s">
        <v>1400</v>
      </c>
      <c r="I90" s="4" t="s">
        <v>1379</v>
      </c>
      <c r="J90" s="41" t="s">
        <v>388</v>
      </c>
    </row>
    <row r="91" spans="2:10" ht="34.5" x14ac:dyDescent="0.35">
      <c r="B91" s="19">
        <v>86</v>
      </c>
      <c r="C91" s="48" t="s">
        <v>83</v>
      </c>
      <c r="D91" s="3" t="s">
        <v>1260</v>
      </c>
      <c r="E91" s="1" t="s">
        <v>243</v>
      </c>
      <c r="F91" s="1" t="s">
        <v>143</v>
      </c>
      <c r="G91" s="1" t="s">
        <v>2</v>
      </c>
      <c r="H91" s="4" t="s">
        <v>329</v>
      </c>
      <c r="I91" s="4" t="s">
        <v>1014</v>
      </c>
      <c r="J91" s="41" t="s">
        <v>388</v>
      </c>
    </row>
    <row r="92" spans="2:10" ht="34.5" x14ac:dyDescent="0.35">
      <c r="B92" s="19">
        <v>87</v>
      </c>
      <c r="C92" s="48" t="s">
        <v>84</v>
      </c>
      <c r="D92" s="3" t="s">
        <v>1261</v>
      </c>
      <c r="E92" s="1" t="s">
        <v>1163</v>
      </c>
      <c r="F92" s="1" t="s">
        <v>112</v>
      </c>
      <c r="G92" s="1" t="s">
        <v>2</v>
      </c>
      <c r="H92" s="4" t="s">
        <v>329</v>
      </c>
      <c r="I92" s="4" t="s">
        <v>1014</v>
      </c>
      <c r="J92" s="41" t="s">
        <v>388</v>
      </c>
    </row>
    <row r="93" spans="2:10" ht="23" x14ac:dyDescent="0.35">
      <c r="B93" s="19">
        <v>88</v>
      </c>
      <c r="C93" s="48" t="s">
        <v>1172</v>
      </c>
      <c r="D93" s="3" t="s">
        <v>1262</v>
      </c>
      <c r="E93" s="1" t="s">
        <v>1371</v>
      </c>
      <c r="F93" s="1" t="s">
        <v>1173</v>
      </c>
      <c r="G93" s="1" t="s">
        <v>2</v>
      </c>
      <c r="H93" s="4">
        <v>0</v>
      </c>
      <c r="I93" s="4" t="s">
        <v>254</v>
      </c>
      <c r="J93" s="41" t="s">
        <v>251</v>
      </c>
    </row>
  </sheetData>
  <mergeCells count="2">
    <mergeCell ref="B2:J2"/>
    <mergeCell ref="B3:J3"/>
  </mergeCells>
  <hyperlinks>
    <hyperlink ref="H85" r:id="rId1" xr:uid="{C1A1A7EE-621E-4194-B730-3A1FD6CB3AF4}"/>
  </hyperlinks>
  <pageMargins left="0.7" right="0.7" top="0.75" bottom="0.75" header="0.3" footer="0.3"/>
  <pageSetup scale="63" orientation="landscape" r:id="rId2"/>
  <headerFooter>
    <oddFooter>&amp;R&amp;P</oddFooter>
  </headerFooter>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8D84A-761F-4D64-A734-95E5B4893700}">
  <dimension ref="B2:WYT327"/>
  <sheetViews>
    <sheetView view="pageBreakPreview" zoomScale="85" zoomScaleNormal="70" zoomScaleSheetLayoutView="85" workbookViewId="0">
      <pane xSplit="3" ySplit="5" topLeftCell="D317" activePane="bottomRight" state="frozen"/>
      <selection pane="topRight" activeCell="B1" sqref="B1"/>
      <selection pane="bottomLeft" activeCell="A3" sqref="A3"/>
      <selection pane="bottomRight" activeCell="C6" sqref="C6:C327"/>
    </sheetView>
  </sheetViews>
  <sheetFormatPr defaultColWidth="8.81640625" defaultRowHeight="11.5" x14ac:dyDescent="0.35"/>
  <cols>
    <col min="1" max="1" width="8.81640625" style="12"/>
    <col min="2" max="2" width="6.453125" style="15" customWidth="1"/>
    <col min="3" max="3" width="34.6328125" style="46" customWidth="1"/>
    <col min="4" max="4" width="15" style="12" customWidth="1"/>
    <col min="5" max="5" width="34" style="12" customWidth="1"/>
    <col min="6" max="6" width="13.26953125" style="12" customWidth="1"/>
    <col min="7" max="7" width="12.81640625" style="14" customWidth="1"/>
    <col min="8" max="8" width="18.1796875" style="13" customWidth="1"/>
    <col min="9" max="9" width="41.36328125" style="13" customWidth="1"/>
    <col min="10" max="10" width="25.453125" style="14" customWidth="1"/>
    <col min="11" max="16384" width="8.81640625" style="12"/>
  </cols>
  <sheetData>
    <row r="2" spans="2:10" x14ac:dyDescent="0.35">
      <c r="B2" s="51" t="s">
        <v>351</v>
      </c>
      <c r="C2" s="51"/>
      <c r="D2" s="51"/>
      <c r="E2" s="51"/>
      <c r="F2" s="51"/>
      <c r="G2" s="51"/>
      <c r="H2" s="51"/>
      <c r="I2" s="51"/>
      <c r="J2" s="51"/>
    </row>
    <row r="3" spans="2:10" x14ac:dyDescent="0.35">
      <c r="B3" s="52" t="s">
        <v>1821</v>
      </c>
      <c r="C3" s="52"/>
      <c r="D3" s="52"/>
      <c r="E3" s="52"/>
      <c r="F3" s="52"/>
      <c r="G3" s="52"/>
      <c r="H3" s="52"/>
      <c r="I3" s="52"/>
      <c r="J3" s="52"/>
    </row>
    <row r="4" spans="2:10" s="16" customFormat="1" ht="12" thickBot="1" x14ac:dyDescent="0.4">
      <c r="C4" s="46"/>
      <c r="G4" s="17"/>
      <c r="H4" s="17"/>
      <c r="I4" s="17"/>
      <c r="J4" s="17"/>
    </row>
    <row r="5" spans="2:10" s="16" customFormat="1" x14ac:dyDescent="0.35">
      <c r="B5" s="36" t="s">
        <v>349</v>
      </c>
      <c r="C5" s="35" t="s">
        <v>353</v>
      </c>
      <c r="D5" s="40" t="s">
        <v>86</v>
      </c>
      <c r="E5" s="36" t="s">
        <v>345</v>
      </c>
      <c r="F5" s="36" t="s">
        <v>346</v>
      </c>
      <c r="G5" s="7" t="s">
        <v>347</v>
      </c>
      <c r="H5" s="35" t="s">
        <v>0</v>
      </c>
      <c r="I5" s="35" t="s">
        <v>348</v>
      </c>
      <c r="J5" s="36" t="s">
        <v>352</v>
      </c>
    </row>
    <row r="6" spans="2:10" ht="34.5" x14ac:dyDescent="0.35">
      <c r="B6" s="19">
        <v>1</v>
      </c>
      <c r="C6" s="47" t="s">
        <v>1407</v>
      </c>
      <c r="D6" s="43" t="s">
        <v>1408</v>
      </c>
      <c r="E6" s="1" t="s">
        <v>1409</v>
      </c>
      <c r="F6" s="1" t="s">
        <v>1410</v>
      </c>
      <c r="G6" s="1" t="s">
        <v>1803</v>
      </c>
      <c r="H6" s="4"/>
      <c r="I6" s="4" t="s">
        <v>254</v>
      </c>
      <c r="J6" s="41" t="s">
        <v>251</v>
      </c>
    </row>
    <row r="7" spans="2:10" ht="34.5" x14ac:dyDescent="0.35">
      <c r="B7" s="19">
        <v>2</v>
      </c>
      <c r="C7" s="47" t="s">
        <v>1</v>
      </c>
      <c r="D7" s="43" t="s">
        <v>1175</v>
      </c>
      <c r="E7" s="1" t="s">
        <v>110</v>
      </c>
      <c r="F7" s="1" t="s">
        <v>111</v>
      </c>
      <c r="G7" s="1" t="s">
        <v>2</v>
      </c>
      <c r="H7" s="4" t="s">
        <v>253</v>
      </c>
      <c r="I7" s="4" t="s">
        <v>331</v>
      </c>
      <c r="J7" s="41" t="s">
        <v>252</v>
      </c>
    </row>
    <row r="8" spans="2:10" ht="34.5" x14ac:dyDescent="0.35">
      <c r="B8" s="19">
        <v>3</v>
      </c>
      <c r="C8" s="47" t="s">
        <v>354</v>
      </c>
      <c r="D8" s="43" t="s">
        <v>357</v>
      </c>
      <c r="E8" s="1" t="s">
        <v>355</v>
      </c>
      <c r="F8" s="1" t="s">
        <v>356</v>
      </c>
      <c r="G8" s="1" t="s">
        <v>1308</v>
      </c>
      <c r="H8" s="4"/>
      <c r="I8" s="4"/>
      <c r="J8" s="41" t="s">
        <v>1310</v>
      </c>
    </row>
    <row r="9" spans="2:10" ht="57.5" x14ac:dyDescent="0.35">
      <c r="B9" s="19">
        <v>4</v>
      </c>
      <c r="C9" s="48" t="s">
        <v>358</v>
      </c>
      <c r="D9" s="4" t="s">
        <v>361</v>
      </c>
      <c r="E9" s="1" t="s">
        <v>359</v>
      </c>
      <c r="F9" s="1" t="s">
        <v>360</v>
      </c>
      <c r="G9" s="1" t="s">
        <v>1308</v>
      </c>
      <c r="H9" s="4" t="s">
        <v>362</v>
      </c>
      <c r="I9" s="4" t="s">
        <v>363</v>
      </c>
      <c r="J9" s="41" t="s">
        <v>252</v>
      </c>
    </row>
    <row r="10" spans="2:10" ht="57.5" x14ac:dyDescent="0.35">
      <c r="B10" s="19">
        <v>5</v>
      </c>
      <c r="C10" s="48" t="s">
        <v>364</v>
      </c>
      <c r="D10" s="4" t="s">
        <v>367</v>
      </c>
      <c r="E10" s="1" t="s">
        <v>365</v>
      </c>
      <c r="F10" s="1" t="s">
        <v>366</v>
      </c>
      <c r="G10" s="1" t="s">
        <v>1308</v>
      </c>
      <c r="H10" s="4" t="s">
        <v>368</v>
      </c>
      <c r="I10" s="4" t="s">
        <v>369</v>
      </c>
      <c r="J10" s="41" t="s">
        <v>252</v>
      </c>
    </row>
    <row r="11" spans="2:10" ht="57.5" x14ac:dyDescent="0.35">
      <c r="B11" s="19">
        <v>6</v>
      </c>
      <c r="C11" s="48" t="s">
        <v>370</v>
      </c>
      <c r="D11" s="4" t="s">
        <v>373</v>
      </c>
      <c r="E11" s="1" t="s">
        <v>371</v>
      </c>
      <c r="F11" s="1" t="s">
        <v>372</v>
      </c>
      <c r="G11" s="1" t="s">
        <v>1308</v>
      </c>
      <c r="H11" s="4" t="s">
        <v>374</v>
      </c>
      <c r="I11" s="4" t="s">
        <v>375</v>
      </c>
      <c r="J11" s="41" t="s">
        <v>252</v>
      </c>
    </row>
    <row r="12" spans="2:10" ht="69" x14ac:dyDescent="0.35">
      <c r="B12" s="19">
        <v>7</v>
      </c>
      <c r="C12" s="48" t="s">
        <v>3</v>
      </c>
      <c r="D12" s="4" t="s">
        <v>1176</v>
      </c>
      <c r="E12" s="1" t="s">
        <v>376</v>
      </c>
      <c r="F12" s="1" t="s">
        <v>113</v>
      </c>
      <c r="G12" s="1" t="s">
        <v>2</v>
      </c>
      <c r="H12" s="4" t="s">
        <v>1373</v>
      </c>
      <c r="I12" s="4" t="s">
        <v>1374</v>
      </c>
      <c r="J12" s="41" t="s">
        <v>388</v>
      </c>
    </row>
    <row r="13" spans="2:10" x14ac:dyDescent="0.35">
      <c r="B13" s="19">
        <v>8</v>
      </c>
      <c r="C13" s="48" t="s">
        <v>381</v>
      </c>
      <c r="D13" s="4" t="s">
        <v>1177</v>
      </c>
      <c r="E13" s="1" t="s">
        <v>382</v>
      </c>
      <c r="F13" s="1" t="s">
        <v>383</v>
      </c>
      <c r="G13" s="1" t="s">
        <v>2</v>
      </c>
      <c r="H13" s="4"/>
      <c r="I13" s="4"/>
      <c r="J13" s="41" t="s">
        <v>1310</v>
      </c>
    </row>
    <row r="14" spans="2:10" x14ac:dyDescent="0.35">
      <c r="B14" s="19">
        <v>9</v>
      </c>
      <c r="C14" s="48" t="s">
        <v>384</v>
      </c>
      <c r="D14" s="4" t="s">
        <v>387</v>
      </c>
      <c r="E14" s="1" t="s">
        <v>385</v>
      </c>
      <c r="F14" s="1" t="s">
        <v>386</v>
      </c>
      <c r="G14" s="1" t="s">
        <v>1308</v>
      </c>
      <c r="H14" s="4"/>
      <c r="I14" s="4" t="s">
        <v>254</v>
      </c>
      <c r="J14" s="41" t="s">
        <v>251</v>
      </c>
    </row>
    <row r="15" spans="2:10" ht="69" x14ac:dyDescent="0.35">
      <c r="B15" s="19">
        <v>10</v>
      </c>
      <c r="C15" s="48" t="s">
        <v>1402</v>
      </c>
      <c r="D15" s="4" t="s">
        <v>1403</v>
      </c>
      <c r="E15" s="1" t="s">
        <v>1405</v>
      </c>
      <c r="F15" s="1" t="s">
        <v>189</v>
      </c>
      <c r="G15" s="1" t="s">
        <v>2</v>
      </c>
      <c r="H15" s="4" t="s">
        <v>1375</v>
      </c>
      <c r="I15" s="4" t="s">
        <v>1376</v>
      </c>
      <c r="J15" s="41" t="s">
        <v>252</v>
      </c>
    </row>
    <row r="16" spans="2:10" ht="23" x14ac:dyDescent="0.35">
      <c r="B16" s="19">
        <v>11</v>
      </c>
      <c r="C16" s="48" t="s">
        <v>1411</v>
      </c>
      <c r="D16" s="4" t="s">
        <v>1412</v>
      </c>
      <c r="E16" s="1" t="s">
        <v>1413</v>
      </c>
      <c r="F16" s="1" t="s">
        <v>1429</v>
      </c>
      <c r="G16" s="1" t="s">
        <v>1309</v>
      </c>
      <c r="H16" s="4" t="s">
        <v>1677</v>
      </c>
      <c r="I16" s="4" t="s">
        <v>1678</v>
      </c>
      <c r="J16" s="41" t="s">
        <v>388</v>
      </c>
    </row>
    <row r="17" spans="2:10 16093:16218" x14ac:dyDescent="0.35">
      <c r="B17" s="19">
        <v>12</v>
      </c>
      <c r="C17" s="48" t="s">
        <v>389</v>
      </c>
      <c r="D17" s="4" t="s">
        <v>392</v>
      </c>
      <c r="E17" s="1" t="s">
        <v>390</v>
      </c>
      <c r="F17" s="1" t="s">
        <v>391</v>
      </c>
      <c r="G17" s="1" t="s">
        <v>1308</v>
      </c>
      <c r="H17" s="4"/>
      <c r="I17" s="4" t="s">
        <v>254</v>
      </c>
      <c r="J17" s="41" t="s">
        <v>251</v>
      </c>
    </row>
    <row r="18" spans="2:10 16093:16218" ht="23" x14ac:dyDescent="0.35">
      <c r="B18" s="19">
        <v>13</v>
      </c>
      <c r="C18" s="48" t="s">
        <v>393</v>
      </c>
      <c r="D18" s="4" t="s">
        <v>1178</v>
      </c>
      <c r="E18" s="1" t="s">
        <v>394</v>
      </c>
      <c r="F18" s="1" t="s">
        <v>395</v>
      </c>
      <c r="G18" s="1" t="s">
        <v>1309</v>
      </c>
      <c r="H18" s="4" t="s">
        <v>396</v>
      </c>
      <c r="I18" s="4" t="s">
        <v>397</v>
      </c>
      <c r="J18" s="41" t="s">
        <v>252</v>
      </c>
    </row>
    <row r="19" spans="2:10 16093:16218" ht="23" x14ac:dyDescent="0.35">
      <c r="B19" s="19">
        <v>14</v>
      </c>
      <c r="C19" s="48" t="s">
        <v>4</v>
      </c>
      <c r="D19" s="4" t="s">
        <v>1179</v>
      </c>
      <c r="E19" s="1" t="s">
        <v>115</v>
      </c>
      <c r="F19" s="1" t="s">
        <v>116</v>
      </c>
      <c r="G19" s="1" t="s">
        <v>2</v>
      </c>
      <c r="H19" s="4"/>
      <c r="I19" s="4" t="s">
        <v>254</v>
      </c>
      <c r="J19" s="41" t="s">
        <v>251</v>
      </c>
    </row>
    <row r="20" spans="2:10 16093:16218" ht="34.5" x14ac:dyDescent="0.35">
      <c r="B20" s="19">
        <v>15</v>
      </c>
      <c r="C20" s="48" t="s">
        <v>398</v>
      </c>
      <c r="D20" s="4" t="s">
        <v>401</v>
      </c>
      <c r="E20" s="1" t="s">
        <v>399</v>
      </c>
      <c r="F20" s="1" t="s">
        <v>400</v>
      </c>
      <c r="G20" s="1" t="s">
        <v>1308</v>
      </c>
      <c r="H20" s="4" t="s">
        <v>402</v>
      </c>
      <c r="I20" s="4" t="s">
        <v>403</v>
      </c>
      <c r="J20" s="41" t="s">
        <v>252</v>
      </c>
    </row>
    <row r="21" spans="2:10 16093:16218" ht="23" x14ac:dyDescent="0.35">
      <c r="B21" s="19">
        <v>16</v>
      </c>
      <c r="C21" s="48" t="s">
        <v>404</v>
      </c>
      <c r="D21" s="4" t="s">
        <v>406</v>
      </c>
      <c r="E21" s="1" t="s">
        <v>405</v>
      </c>
      <c r="F21" s="1" t="s">
        <v>87</v>
      </c>
      <c r="G21" s="1" t="s">
        <v>1308</v>
      </c>
      <c r="H21" s="4" t="s">
        <v>407</v>
      </c>
      <c r="I21" s="4" t="s">
        <v>408</v>
      </c>
      <c r="J21" s="41" t="s">
        <v>252</v>
      </c>
    </row>
    <row r="22" spans="2:10 16093:16218" ht="46" x14ac:dyDescent="0.35">
      <c r="B22" s="19">
        <v>17</v>
      </c>
      <c r="C22" s="48" t="s">
        <v>410</v>
      </c>
      <c r="D22" s="4" t="s">
        <v>1180</v>
      </c>
      <c r="E22" s="1" t="s">
        <v>411</v>
      </c>
      <c r="F22" s="1" t="s">
        <v>205</v>
      </c>
      <c r="G22" s="1" t="s">
        <v>1309</v>
      </c>
      <c r="H22" s="4" t="s">
        <v>412</v>
      </c>
      <c r="I22" s="4" t="s">
        <v>413</v>
      </c>
      <c r="J22" s="41" t="s">
        <v>252</v>
      </c>
    </row>
    <row r="23" spans="2:10 16093:16218" ht="46" x14ac:dyDescent="0.35">
      <c r="B23" s="19">
        <v>18</v>
      </c>
      <c r="C23" s="48" t="s">
        <v>1404</v>
      </c>
      <c r="D23" s="4" t="s">
        <v>1181</v>
      </c>
      <c r="E23" s="1" t="s">
        <v>117</v>
      </c>
      <c r="F23" s="1" t="s">
        <v>118</v>
      </c>
      <c r="G23" s="1" t="s">
        <v>2</v>
      </c>
      <c r="H23" s="4" t="s">
        <v>414</v>
      </c>
      <c r="I23" s="4" t="s">
        <v>415</v>
      </c>
      <c r="J23" s="41" t="s">
        <v>1377</v>
      </c>
    </row>
    <row r="24" spans="2:10 16093:16218" ht="23" x14ac:dyDescent="0.35">
      <c r="B24" s="19">
        <v>19</v>
      </c>
      <c r="C24" s="48" t="s">
        <v>416</v>
      </c>
      <c r="D24" s="4" t="s">
        <v>419</v>
      </c>
      <c r="E24" s="1" t="s">
        <v>417</v>
      </c>
      <c r="F24" s="1" t="s">
        <v>418</v>
      </c>
      <c r="G24" s="1" t="s">
        <v>1308</v>
      </c>
      <c r="H24" s="4" t="s">
        <v>420</v>
      </c>
      <c r="I24" s="4" t="s">
        <v>1679</v>
      </c>
      <c r="J24" s="41" t="s">
        <v>251</v>
      </c>
    </row>
    <row r="25" spans="2:10 16093:16218" ht="23" x14ac:dyDescent="0.35">
      <c r="B25" s="19">
        <v>20</v>
      </c>
      <c r="C25" s="48" t="s">
        <v>1414</v>
      </c>
      <c r="D25" s="4" t="s">
        <v>1415</v>
      </c>
      <c r="E25" s="1" t="s">
        <v>1416</v>
      </c>
      <c r="F25" s="1" t="s">
        <v>1430</v>
      </c>
      <c r="G25" s="1" t="s">
        <v>1803</v>
      </c>
      <c r="H25" s="9" t="s">
        <v>1680</v>
      </c>
      <c r="I25" s="4" t="s">
        <v>1681</v>
      </c>
      <c r="J25" s="41" t="s">
        <v>388</v>
      </c>
      <c r="WXA25" s="4"/>
      <c r="WXB25" s="3"/>
      <c r="WXC25" s="3"/>
      <c r="WXD25" s="4"/>
      <c r="WXE25" s="3"/>
      <c r="WXF25" s="8"/>
      <c r="WXG25" s="8"/>
      <c r="WXH25" s="4"/>
      <c r="WXI25" s="4"/>
      <c r="WXJ25" s="4"/>
      <c r="WXK25" s="3"/>
      <c r="WXL25" s="3"/>
      <c r="WXM25" s="9"/>
      <c r="WXN25" s="9"/>
      <c r="WXO25" s="9"/>
      <c r="WXP25" s="9"/>
      <c r="WXQ25" s="4"/>
      <c r="WXR25" s="3"/>
      <c r="WXS25" s="38"/>
      <c r="WXT25" s="38"/>
      <c r="WXU25" s="38"/>
      <c r="WXV25" s="38"/>
      <c r="WXW25" s="38"/>
      <c r="WXX25" s="38"/>
      <c r="WXY25" s="38"/>
      <c r="WXZ25" s="38"/>
      <c r="WYA25" s="5"/>
      <c r="WYB25" s="5"/>
      <c r="WYC25" s="5"/>
      <c r="WYD25" s="5"/>
      <c r="WYE25" s="2"/>
      <c r="WYF25" s="2"/>
      <c r="WYG25" s="2"/>
      <c r="WYH25" s="2"/>
      <c r="WYI25" s="2"/>
      <c r="WYJ25" s="2"/>
      <c r="WYK25" s="2"/>
      <c r="WYL25" s="2"/>
      <c r="WYM25" s="39"/>
      <c r="WYN25" s="39"/>
      <c r="WYO25" s="39"/>
      <c r="WYP25" s="39"/>
      <c r="WYQ25" s="39"/>
      <c r="WYR25" s="39"/>
      <c r="WYS25" s="39"/>
      <c r="WYT25" s="39"/>
    </row>
    <row r="26" spans="2:10 16093:16218" ht="46" x14ac:dyDescent="0.35">
      <c r="B26" s="19">
        <v>21</v>
      </c>
      <c r="C26" s="48" t="s">
        <v>1417</v>
      </c>
      <c r="D26" s="4" t="s">
        <v>1418</v>
      </c>
      <c r="E26" s="1" t="s">
        <v>1419</v>
      </c>
      <c r="F26" s="1" t="s">
        <v>1431</v>
      </c>
      <c r="G26" s="1" t="s">
        <v>1309</v>
      </c>
      <c r="H26" s="4" t="s">
        <v>1682</v>
      </c>
      <c r="I26" s="4" t="s">
        <v>1683</v>
      </c>
      <c r="J26" s="41" t="s">
        <v>252</v>
      </c>
    </row>
    <row r="27" spans="2:10 16093:16218" ht="57.5" x14ac:dyDescent="0.35">
      <c r="B27" s="19">
        <v>22</v>
      </c>
      <c r="C27" s="48" t="s">
        <v>421</v>
      </c>
      <c r="D27" s="4" t="s">
        <v>424</v>
      </c>
      <c r="E27" s="1" t="s">
        <v>422</v>
      </c>
      <c r="F27" s="1" t="s">
        <v>423</v>
      </c>
      <c r="G27" s="1" t="s">
        <v>1308</v>
      </c>
      <c r="H27" s="4" t="s">
        <v>425</v>
      </c>
      <c r="I27" s="4" t="s">
        <v>426</v>
      </c>
      <c r="J27" s="41" t="s">
        <v>252</v>
      </c>
    </row>
    <row r="28" spans="2:10 16093:16218" x14ac:dyDescent="0.35">
      <c r="B28" s="19">
        <v>23</v>
      </c>
      <c r="C28" s="48" t="s">
        <v>427</v>
      </c>
      <c r="D28" s="4" t="s">
        <v>430</v>
      </c>
      <c r="E28" s="1" t="s">
        <v>428</v>
      </c>
      <c r="F28" s="1" t="s">
        <v>429</v>
      </c>
      <c r="G28" s="1" t="s">
        <v>1308</v>
      </c>
      <c r="H28" s="4"/>
      <c r="I28" s="4"/>
      <c r="J28" s="41" t="s">
        <v>1310</v>
      </c>
    </row>
    <row r="29" spans="2:10 16093:16218" x14ac:dyDescent="0.35">
      <c r="B29" s="19">
        <v>24</v>
      </c>
      <c r="C29" s="48" t="s">
        <v>1420</v>
      </c>
      <c r="D29" s="4" t="s">
        <v>1421</v>
      </c>
      <c r="E29" s="1" t="s">
        <v>1422</v>
      </c>
      <c r="F29" s="1" t="s">
        <v>1432</v>
      </c>
      <c r="G29" s="1" t="s">
        <v>1309</v>
      </c>
      <c r="H29" s="38" t="s">
        <v>1684</v>
      </c>
      <c r="I29" s="38" t="s">
        <v>1685</v>
      </c>
      <c r="J29" s="41" t="s">
        <v>252</v>
      </c>
      <c r="WTY29" s="4"/>
      <c r="WTZ29" s="3"/>
      <c r="WUA29" s="3"/>
      <c r="WUB29" s="4"/>
      <c r="WUC29" s="3"/>
      <c r="WUD29" s="8"/>
      <c r="WUE29" s="8"/>
      <c r="WUF29" s="4"/>
      <c r="WUG29" s="4"/>
      <c r="WUH29" s="4"/>
      <c r="WUI29" s="3"/>
      <c r="WUJ29" s="3"/>
      <c r="WUK29" s="9"/>
      <c r="WUL29" s="9"/>
      <c r="WUM29" s="9"/>
      <c r="WUN29" s="9"/>
      <c r="WUO29" s="4"/>
      <c r="WUP29" s="3"/>
      <c r="WUQ29" s="38"/>
      <c r="WUR29" s="38"/>
      <c r="WUS29" s="38"/>
      <c r="WUT29" s="38"/>
      <c r="WUU29" s="38"/>
      <c r="WUV29" s="38"/>
      <c r="WUW29" s="38"/>
      <c r="WUX29" s="38"/>
      <c r="WUY29" s="5"/>
      <c r="WUZ29" s="5"/>
      <c r="WVA29" s="5"/>
      <c r="WVB29" s="5"/>
      <c r="WVC29" s="2"/>
      <c r="WVD29" s="2"/>
      <c r="WVE29" s="2"/>
      <c r="WVF29" s="2"/>
      <c r="WVG29" s="2"/>
      <c r="WVH29" s="2"/>
      <c r="WVI29" s="2"/>
      <c r="WVJ29" s="2"/>
      <c r="WVK29" s="39"/>
      <c r="WVL29" s="39"/>
      <c r="WVM29" s="39"/>
      <c r="WVN29" s="39"/>
      <c r="WVO29" s="39"/>
      <c r="WVP29" s="39"/>
      <c r="WVQ29" s="39"/>
      <c r="WVR29" s="39"/>
      <c r="WXA29" s="4"/>
      <c r="WXB29" s="3"/>
      <c r="WXC29" s="8"/>
      <c r="WXD29" s="8"/>
      <c r="WXE29" s="4"/>
      <c r="WXF29" s="4"/>
      <c r="WXG29" s="9"/>
      <c r="WXH29" s="9"/>
      <c r="WXI29" s="9"/>
      <c r="WXJ29" s="4"/>
      <c r="WXK29" s="3"/>
      <c r="WXL29" s="38"/>
      <c r="WXM29" s="38"/>
      <c r="WXN29" s="38"/>
      <c r="WXO29" s="38"/>
      <c r="WXP29" s="38"/>
      <c r="WXQ29" s="38"/>
      <c r="WXR29" s="5"/>
      <c r="WXS29" s="39"/>
      <c r="WXT29" s="39"/>
      <c r="WXU29" s="39"/>
      <c r="WXV29" s="39"/>
    </row>
    <row r="30" spans="2:10 16093:16218" x14ac:dyDescent="0.35">
      <c r="B30" s="19">
        <v>25</v>
      </c>
      <c r="C30" s="48" t="s">
        <v>1423</v>
      </c>
      <c r="D30" s="4" t="s">
        <v>1424</v>
      </c>
      <c r="E30" s="1" t="s">
        <v>1425</v>
      </c>
      <c r="F30" s="1" t="s">
        <v>1433</v>
      </c>
      <c r="G30" s="1" t="s">
        <v>1309</v>
      </c>
      <c r="H30" s="4"/>
      <c r="I30" s="4"/>
      <c r="J30" s="41" t="s">
        <v>1310</v>
      </c>
    </row>
    <row r="31" spans="2:10 16093:16218" ht="23" x14ac:dyDescent="0.35">
      <c r="B31" s="19">
        <v>26</v>
      </c>
      <c r="C31" s="48" t="s">
        <v>1426</v>
      </c>
      <c r="D31" s="4" t="s">
        <v>1427</v>
      </c>
      <c r="E31" s="1" t="s">
        <v>1428</v>
      </c>
      <c r="F31" s="1" t="s">
        <v>1434</v>
      </c>
      <c r="G31" s="1" t="s">
        <v>1309</v>
      </c>
      <c r="H31" s="4" t="s">
        <v>1686</v>
      </c>
      <c r="I31" s="4" t="s">
        <v>1687</v>
      </c>
      <c r="J31" s="41" t="s">
        <v>252</v>
      </c>
    </row>
    <row r="32" spans="2:10 16093:16218" ht="46" x14ac:dyDescent="0.35">
      <c r="B32" s="19">
        <v>27</v>
      </c>
      <c r="C32" s="48" t="s">
        <v>431</v>
      </c>
      <c r="D32" s="4" t="s">
        <v>434</v>
      </c>
      <c r="E32" s="1" t="s">
        <v>432</v>
      </c>
      <c r="F32" s="1" t="s">
        <v>433</v>
      </c>
      <c r="G32" s="1" t="s">
        <v>1308</v>
      </c>
      <c r="H32" s="4" t="s">
        <v>435</v>
      </c>
      <c r="I32" s="4" t="s">
        <v>436</v>
      </c>
      <c r="J32" s="41" t="s">
        <v>252</v>
      </c>
    </row>
    <row r="33" spans="2:10 16013:16187" x14ac:dyDescent="0.35">
      <c r="B33" s="19">
        <v>28</v>
      </c>
      <c r="C33" s="48" t="s">
        <v>5</v>
      </c>
      <c r="D33" s="4" t="s">
        <v>1182</v>
      </c>
      <c r="E33" s="1" t="s">
        <v>119</v>
      </c>
      <c r="F33" s="1" t="s">
        <v>120</v>
      </c>
      <c r="G33" s="1" t="s">
        <v>2</v>
      </c>
      <c r="H33" s="37" t="s">
        <v>254</v>
      </c>
      <c r="I33" s="37" t="s">
        <v>254</v>
      </c>
      <c r="J33" s="42" t="s">
        <v>251</v>
      </c>
      <c r="WQW33" s="4"/>
      <c r="WQX33" s="3"/>
      <c r="WQY33" s="3"/>
      <c r="WQZ33" s="4"/>
      <c r="WRA33" s="3"/>
      <c r="WRB33" s="8"/>
      <c r="WRC33" s="8"/>
      <c r="WRD33" s="4"/>
      <c r="WRE33" s="4"/>
      <c r="WRF33" s="4"/>
      <c r="WRG33" s="3"/>
      <c r="WRH33" s="3"/>
      <c r="WRI33" s="9"/>
      <c r="WRJ33" s="9"/>
      <c r="WRK33" s="9"/>
      <c r="WRL33" s="9"/>
      <c r="WRM33" s="4"/>
      <c r="WRN33" s="3"/>
      <c r="WRO33" s="38"/>
      <c r="WRP33" s="38"/>
      <c r="WRQ33" s="38"/>
      <c r="WRR33" s="38"/>
      <c r="WRS33" s="38"/>
      <c r="WRT33" s="38"/>
      <c r="WRU33" s="38"/>
      <c r="WRV33" s="38"/>
      <c r="WRW33" s="5"/>
      <c r="WRX33" s="5"/>
      <c r="WRY33" s="5"/>
      <c r="WRZ33" s="5"/>
      <c r="WSA33" s="2"/>
      <c r="WSB33" s="2"/>
      <c r="WSC33" s="2"/>
      <c r="WSD33" s="2"/>
      <c r="WSE33" s="2"/>
      <c r="WSF33" s="2"/>
      <c r="WSG33" s="2"/>
      <c r="WSH33" s="2"/>
      <c r="WSI33" s="39"/>
      <c r="WSJ33" s="39"/>
      <c r="WSK33" s="39"/>
      <c r="WSL33" s="39"/>
      <c r="WSM33" s="39"/>
      <c r="WSN33" s="39"/>
      <c r="WSO33" s="39"/>
      <c r="WSP33" s="39"/>
      <c r="WTY33" s="4"/>
      <c r="WTZ33" s="3"/>
      <c r="WUA33" s="8"/>
      <c r="WUB33" s="8"/>
      <c r="WUC33" s="4"/>
      <c r="WUD33" s="4"/>
      <c r="WUE33" s="9"/>
      <c r="WUF33" s="9"/>
      <c r="WUG33" s="9"/>
      <c r="WUH33" s="4"/>
      <c r="WUI33" s="3"/>
      <c r="WUJ33" s="38"/>
      <c r="WUK33" s="38"/>
      <c r="WUL33" s="38"/>
      <c r="WUM33" s="38"/>
      <c r="WUN33" s="38"/>
      <c r="WUO33" s="38"/>
      <c r="WUP33" s="5"/>
      <c r="WUQ33" s="39"/>
      <c r="WUR33" s="39"/>
      <c r="WUS33" s="39"/>
      <c r="WUT33" s="39"/>
      <c r="WXA33" s="4"/>
      <c r="WXB33" s="4"/>
      <c r="WXC33" s="4"/>
      <c r="WXD33" s="9"/>
      <c r="WXE33" s="9"/>
      <c r="WXF33" s="9"/>
      <c r="WXG33" s="38"/>
      <c r="WXH33" s="38"/>
      <c r="WXI33" s="38"/>
      <c r="WXJ33" s="38"/>
      <c r="WXK33" s="5"/>
      <c r="WXL33" s="39"/>
      <c r="WXM33" s="39"/>
      <c r="WXN33" s="39"/>
      <c r="WXO33" s="39"/>
    </row>
    <row r="34" spans="2:10 16013:16187" ht="34.5" x14ac:dyDescent="0.35">
      <c r="B34" s="19">
        <v>29</v>
      </c>
      <c r="C34" s="48" t="s">
        <v>437</v>
      </c>
      <c r="D34" s="4" t="s">
        <v>440</v>
      </c>
      <c r="E34" s="1" t="s">
        <v>438</v>
      </c>
      <c r="F34" s="1" t="s">
        <v>439</v>
      </c>
      <c r="G34" s="1" t="s">
        <v>1308</v>
      </c>
      <c r="H34" s="4" t="s">
        <v>441</v>
      </c>
      <c r="I34" s="4" t="s">
        <v>442</v>
      </c>
      <c r="J34" s="41" t="s">
        <v>252</v>
      </c>
    </row>
    <row r="35" spans="2:10 16013:16187" ht="57.5" x14ac:dyDescent="0.35">
      <c r="B35" s="19">
        <v>30</v>
      </c>
      <c r="C35" s="48" t="s">
        <v>443</v>
      </c>
      <c r="D35" s="4" t="s">
        <v>446</v>
      </c>
      <c r="E35" s="1" t="s">
        <v>444</v>
      </c>
      <c r="F35" s="1" t="s">
        <v>445</v>
      </c>
      <c r="G35" s="1" t="s">
        <v>1308</v>
      </c>
      <c r="H35" s="4" t="s">
        <v>447</v>
      </c>
      <c r="I35" s="4" t="s">
        <v>448</v>
      </c>
      <c r="J35" s="41" t="s">
        <v>252</v>
      </c>
    </row>
    <row r="36" spans="2:10 16013:16187" x14ac:dyDescent="0.35">
      <c r="B36" s="19">
        <v>31</v>
      </c>
      <c r="C36" s="48" t="s">
        <v>6</v>
      </c>
      <c r="D36" s="4" t="s">
        <v>1183</v>
      </c>
      <c r="E36" s="1" t="s">
        <v>121</v>
      </c>
      <c r="F36" s="1" t="s">
        <v>122</v>
      </c>
      <c r="G36" s="1" t="s">
        <v>2</v>
      </c>
      <c r="H36" s="4"/>
      <c r="I36" s="4"/>
      <c r="J36" s="41" t="s">
        <v>1310</v>
      </c>
    </row>
    <row r="37" spans="2:10 16013:16187" ht="80.5" x14ac:dyDescent="0.35">
      <c r="B37" s="19">
        <v>32</v>
      </c>
      <c r="C37" s="48" t="s">
        <v>449</v>
      </c>
      <c r="D37" s="4" t="s">
        <v>452</v>
      </c>
      <c r="E37" s="1" t="s">
        <v>450</v>
      </c>
      <c r="F37" s="1" t="s">
        <v>451</v>
      </c>
      <c r="G37" s="1" t="s">
        <v>1308</v>
      </c>
      <c r="H37" s="4" t="s">
        <v>453</v>
      </c>
      <c r="I37" s="4" t="s">
        <v>454</v>
      </c>
      <c r="J37" s="41" t="s">
        <v>252</v>
      </c>
    </row>
    <row r="38" spans="2:10 16013:16187" ht="103.5" x14ac:dyDescent="0.35">
      <c r="B38" s="19">
        <v>33</v>
      </c>
      <c r="C38" s="48" t="s">
        <v>7</v>
      </c>
      <c r="D38" s="4" t="s">
        <v>1184</v>
      </c>
      <c r="E38" s="1" t="s">
        <v>123</v>
      </c>
      <c r="F38" s="1" t="s">
        <v>124</v>
      </c>
      <c r="G38" s="1" t="s">
        <v>2</v>
      </c>
      <c r="H38" s="4" t="s">
        <v>455</v>
      </c>
      <c r="I38" s="4" t="s">
        <v>456</v>
      </c>
      <c r="J38" s="41" t="s">
        <v>252</v>
      </c>
    </row>
    <row r="39" spans="2:10 16013:16187" ht="46" x14ac:dyDescent="0.35">
      <c r="B39" s="19">
        <v>34</v>
      </c>
      <c r="C39" s="48" t="s">
        <v>459</v>
      </c>
      <c r="D39" s="4" t="s">
        <v>462</v>
      </c>
      <c r="E39" s="1" t="s">
        <v>460</v>
      </c>
      <c r="F39" s="1" t="s">
        <v>461</v>
      </c>
      <c r="G39" s="1" t="s">
        <v>1308</v>
      </c>
      <c r="H39" s="4" t="s">
        <v>463</v>
      </c>
      <c r="I39" s="4" t="s">
        <v>464</v>
      </c>
      <c r="J39" s="41" t="s">
        <v>252</v>
      </c>
    </row>
    <row r="40" spans="2:10 16013:16187" ht="23" x14ac:dyDescent="0.35">
      <c r="B40" s="19">
        <v>35</v>
      </c>
      <c r="C40" s="48" t="s">
        <v>8</v>
      </c>
      <c r="D40" s="4" t="s">
        <v>1185</v>
      </c>
      <c r="E40" s="1" t="s">
        <v>125</v>
      </c>
      <c r="F40" s="1" t="s">
        <v>126</v>
      </c>
      <c r="G40" s="1" t="s">
        <v>1309</v>
      </c>
      <c r="H40" s="4" t="s">
        <v>255</v>
      </c>
      <c r="I40" s="4" t="s">
        <v>332</v>
      </c>
      <c r="J40" s="41" t="s">
        <v>252</v>
      </c>
    </row>
    <row r="41" spans="2:10 16013:16187" ht="23" x14ac:dyDescent="0.35">
      <c r="B41" s="19">
        <v>36</v>
      </c>
      <c r="C41" s="48" t="s">
        <v>1315</v>
      </c>
      <c r="D41" s="4" t="s">
        <v>1186</v>
      </c>
      <c r="E41" s="1" t="s">
        <v>465</v>
      </c>
      <c r="F41" s="1" t="s">
        <v>189</v>
      </c>
      <c r="G41" s="1" t="s">
        <v>2</v>
      </c>
      <c r="H41" s="4">
        <v>0</v>
      </c>
      <c r="I41" s="4" t="s">
        <v>254</v>
      </c>
      <c r="J41" s="41" t="s">
        <v>251</v>
      </c>
    </row>
    <row r="42" spans="2:10 16013:16187" ht="23" x14ac:dyDescent="0.35">
      <c r="B42" s="19">
        <v>37</v>
      </c>
      <c r="C42" s="48" t="s">
        <v>466</v>
      </c>
      <c r="D42" s="4" t="s">
        <v>469</v>
      </c>
      <c r="E42" s="1" t="s">
        <v>467</v>
      </c>
      <c r="F42" s="1" t="s">
        <v>468</v>
      </c>
      <c r="G42" s="1" t="s">
        <v>1308</v>
      </c>
      <c r="H42" s="4" t="s">
        <v>470</v>
      </c>
      <c r="I42" s="4" t="s">
        <v>471</v>
      </c>
      <c r="J42" s="41" t="s">
        <v>252</v>
      </c>
    </row>
    <row r="43" spans="2:10 16013:16187" ht="69" x14ac:dyDescent="0.35">
      <c r="B43" s="19">
        <v>38</v>
      </c>
      <c r="C43" s="48" t="s">
        <v>1263</v>
      </c>
      <c r="D43" s="4" t="s">
        <v>473</v>
      </c>
      <c r="E43" s="1" t="s">
        <v>1435</v>
      </c>
      <c r="F43" s="1" t="s">
        <v>472</v>
      </c>
      <c r="G43" s="1" t="s">
        <v>1308</v>
      </c>
      <c r="H43" s="4" t="s">
        <v>1272</v>
      </c>
      <c r="I43" s="4" t="s">
        <v>1273</v>
      </c>
      <c r="J43" s="41" t="s">
        <v>252</v>
      </c>
    </row>
    <row r="44" spans="2:10 16013:16187" ht="46" x14ac:dyDescent="0.35">
      <c r="B44" s="19">
        <v>39</v>
      </c>
      <c r="C44" s="48" t="s">
        <v>1436</v>
      </c>
      <c r="D44" s="4" t="s">
        <v>1437</v>
      </c>
      <c r="E44" s="1" t="s">
        <v>1438</v>
      </c>
      <c r="F44" s="1" t="s">
        <v>146</v>
      </c>
      <c r="G44" s="1" t="s">
        <v>1309</v>
      </c>
      <c r="H44" s="4" t="s">
        <v>1688</v>
      </c>
      <c r="I44" s="4" t="s">
        <v>1689</v>
      </c>
      <c r="J44" s="41" t="s">
        <v>388</v>
      </c>
    </row>
    <row r="45" spans="2:10 16013:16187" ht="46" x14ac:dyDescent="0.35">
      <c r="B45" s="19">
        <v>40</v>
      </c>
      <c r="C45" s="48" t="s">
        <v>474</v>
      </c>
      <c r="D45" s="4" t="s">
        <v>475</v>
      </c>
      <c r="E45" s="1" t="s">
        <v>1439</v>
      </c>
      <c r="F45" s="1" t="s">
        <v>1485</v>
      </c>
      <c r="G45" s="1" t="s">
        <v>1308</v>
      </c>
      <c r="H45" s="4" t="s">
        <v>476</v>
      </c>
      <c r="I45" s="4" t="s">
        <v>477</v>
      </c>
      <c r="J45" s="41" t="s">
        <v>252</v>
      </c>
    </row>
    <row r="46" spans="2:10 16013:16187" ht="46" x14ac:dyDescent="0.35">
      <c r="B46" s="19">
        <v>41</v>
      </c>
      <c r="C46" s="48" t="s">
        <v>9</v>
      </c>
      <c r="D46" s="4" t="s">
        <v>1187</v>
      </c>
      <c r="E46" s="1" t="s">
        <v>478</v>
      </c>
      <c r="F46" s="1" t="s">
        <v>112</v>
      </c>
      <c r="G46" s="1" t="s">
        <v>2</v>
      </c>
      <c r="H46" s="4" t="s">
        <v>256</v>
      </c>
      <c r="I46" s="4" t="s">
        <v>339</v>
      </c>
      <c r="J46" s="41" t="s">
        <v>252</v>
      </c>
    </row>
    <row r="47" spans="2:10 16013:16187" x14ac:dyDescent="0.35">
      <c r="B47" s="19">
        <v>42</v>
      </c>
      <c r="C47" s="48" t="s">
        <v>1440</v>
      </c>
      <c r="D47" s="4" t="s">
        <v>1441</v>
      </c>
      <c r="E47" s="1" t="s">
        <v>1442</v>
      </c>
      <c r="F47" s="1" t="s">
        <v>1486</v>
      </c>
      <c r="G47" s="1" t="s">
        <v>1309</v>
      </c>
      <c r="H47" s="4"/>
      <c r="I47" s="4"/>
      <c r="J47" s="41" t="s">
        <v>1310</v>
      </c>
    </row>
    <row r="48" spans="2:10 16013:16187" ht="34.5" x14ac:dyDescent="0.35">
      <c r="B48" s="19">
        <v>43</v>
      </c>
      <c r="C48" s="48" t="s">
        <v>10</v>
      </c>
      <c r="D48" s="4" t="s">
        <v>88</v>
      </c>
      <c r="E48" s="1" t="s">
        <v>479</v>
      </c>
      <c r="F48" s="1" t="s">
        <v>480</v>
      </c>
      <c r="G48" s="1" t="s">
        <v>1308</v>
      </c>
      <c r="H48" s="4" t="s">
        <v>257</v>
      </c>
      <c r="I48" s="4" t="s">
        <v>481</v>
      </c>
      <c r="J48" s="41" t="s">
        <v>388</v>
      </c>
    </row>
    <row r="49" spans="2:10" ht="46" x14ac:dyDescent="0.35">
      <c r="B49" s="19">
        <v>44</v>
      </c>
      <c r="C49" s="48" t="s">
        <v>482</v>
      </c>
      <c r="D49" s="4" t="s">
        <v>485</v>
      </c>
      <c r="E49" s="1" t="s">
        <v>483</v>
      </c>
      <c r="F49" s="1" t="s">
        <v>484</v>
      </c>
      <c r="G49" s="1" t="s">
        <v>1308</v>
      </c>
      <c r="H49" s="4" t="s">
        <v>486</v>
      </c>
      <c r="I49" s="4" t="s">
        <v>487</v>
      </c>
      <c r="J49" s="41" t="s">
        <v>252</v>
      </c>
    </row>
    <row r="50" spans="2:10" ht="23" x14ac:dyDescent="0.35">
      <c r="B50" s="19">
        <v>45</v>
      </c>
      <c r="C50" s="48" t="s">
        <v>488</v>
      </c>
      <c r="D50" s="4" t="s">
        <v>490</v>
      </c>
      <c r="E50" s="1" t="s">
        <v>489</v>
      </c>
      <c r="F50" s="1" t="s">
        <v>87</v>
      </c>
      <c r="G50" s="1" t="s">
        <v>1308</v>
      </c>
      <c r="H50" s="4" t="s">
        <v>1274</v>
      </c>
      <c r="I50" s="4" t="s">
        <v>1270</v>
      </c>
      <c r="J50" s="41" t="s">
        <v>251</v>
      </c>
    </row>
    <row r="51" spans="2:10" ht="57.5" x14ac:dyDescent="0.35">
      <c r="B51" s="19">
        <v>46</v>
      </c>
      <c r="C51" s="48" t="s">
        <v>491</v>
      </c>
      <c r="D51" s="4" t="s">
        <v>494</v>
      </c>
      <c r="E51" s="1" t="s">
        <v>492</v>
      </c>
      <c r="F51" s="1" t="s">
        <v>493</v>
      </c>
      <c r="G51" s="1" t="s">
        <v>1308</v>
      </c>
      <c r="H51" s="4" t="s">
        <v>495</v>
      </c>
      <c r="I51" s="4" t="s">
        <v>496</v>
      </c>
      <c r="J51" s="41" t="s">
        <v>252</v>
      </c>
    </row>
    <row r="52" spans="2:10" ht="138" x14ac:dyDescent="0.35">
      <c r="B52" s="19">
        <v>47</v>
      </c>
      <c r="C52" s="48" t="s">
        <v>11</v>
      </c>
      <c r="D52" s="4" t="s">
        <v>89</v>
      </c>
      <c r="E52" s="1" t="s">
        <v>127</v>
      </c>
      <c r="F52" s="1" t="s">
        <v>128</v>
      </c>
      <c r="G52" s="1" t="s">
        <v>1308</v>
      </c>
      <c r="H52" s="4" t="s">
        <v>258</v>
      </c>
      <c r="I52" s="4" t="s">
        <v>259</v>
      </c>
      <c r="J52" s="41" t="s">
        <v>252</v>
      </c>
    </row>
    <row r="53" spans="2:10" ht="46" x14ac:dyDescent="0.35">
      <c r="B53" s="19">
        <v>48</v>
      </c>
      <c r="C53" s="48" t="s">
        <v>497</v>
      </c>
      <c r="D53" s="4" t="s">
        <v>500</v>
      </c>
      <c r="E53" s="1" t="s">
        <v>498</v>
      </c>
      <c r="F53" s="1" t="s">
        <v>499</v>
      </c>
      <c r="G53" s="1" t="s">
        <v>1308</v>
      </c>
      <c r="H53" s="4" t="s">
        <v>501</v>
      </c>
      <c r="I53" s="4" t="s">
        <v>502</v>
      </c>
      <c r="J53" s="41" t="s">
        <v>252</v>
      </c>
    </row>
    <row r="54" spans="2:10" ht="34.5" x14ac:dyDescent="0.35">
      <c r="B54" s="19">
        <v>49</v>
      </c>
      <c r="C54" s="48" t="s">
        <v>12</v>
      </c>
      <c r="D54" s="4" t="s">
        <v>90</v>
      </c>
      <c r="E54" s="1" t="s">
        <v>129</v>
      </c>
      <c r="F54" s="1" t="s">
        <v>130</v>
      </c>
      <c r="G54" s="1" t="s">
        <v>1308</v>
      </c>
      <c r="H54" s="4" t="s">
        <v>260</v>
      </c>
      <c r="I54" s="4" t="s">
        <v>503</v>
      </c>
      <c r="J54" s="41" t="s">
        <v>388</v>
      </c>
    </row>
    <row r="55" spans="2:10" ht="23" x14ac:dyDescent="0.35">
      <c r="B55" s="19">
        <v>50</v>
      </c>
      <c r="C55" s="48" t="s">
        <v>1443</v>
      </c>
      <c r="D55" s="4" t="s">
        <v>1444</v>
      </c>
      <c r="E55" s="1" t="s">
        <v>1445</v>
      </c>
      <c r="F55" s="1" t="s">
        <v>1487</v>
      </c>
      <c r="G55" s="1" t="s">
        <v>1309</v>
      </c>
      <c r="H55" s="4" t="s">
        <v>1690</v>
      </c>
      <c r="I55" s="4" t="s">
        <v>1691</v>
      </c>
      <c r="J55" s="41" t="s">
        <v>252</v>
      </c>
    </row>
    <row r="56" spans="2:10" ht="34.5" x14ac:dyDescent="0.35">
      <c r="B56" s="19">
        <v>51</v>
      </c>
      <c r="C56" s="48" t="s">
        <v>504</v>
      </c>
      <c r="D56" s="4" t="s">
        <v>507</v>
      </c>
      <c r="E56" s="1" t="s">
        <v>505</v>
      </c>
      <c r="F56" s="1" t="s">
        <v>506</v>
      </c>
      <c r="G56" s="1" t="s">
        <v>1308</v>
      </c>
      <c r="H56" s="4" t="s">
        <v>508</v>
      </c>
      <c r="I56" s="4" t="s">
        <v>509</v>
      </c>
      <c r="J56" s="41" t="s">
        <v>252</v>
      </c>
    </row>
    <row r="57" spans="2:10" ht="57.5" x14ac:dyDescent="0.35">
      <c r="B57" s="19">
        <v>52</v>
      </c>
      <c r="C57" s="48" t="s">
        <v>510</v>
      </c>
      <c r="D57" s="4" t="s">
        <v>513</v>
      </c>
      <c r="E57" s="1" t="s">
        <v>511</v>
      </c>
      <c r="F57" s="1" t="s">
        <v>512</v>
      </c>
      <c r="G57" s="1" t="s">
        <v>1308</v>
      </c>
      <c r="H57" s="4" t="s">
        <v>514</v>
      </c>
      <c r="I57" s="4" t="s">
        <v>515</v>
      </c>
      <c r="J57" s="41" t="s">
        <v>388</v>
      </c>
    </row>
    <row r="58" spans="2:10" ht="23" x14ac:dyDescent="0.35">
      <c r="B58" s="19">
        <v>53</v>
      </c>
      <c r="C58" s="48" t="s">
        <v>1446</v>
      </c>
      <c r="D58" s="4" t="s">
        <v>1447</v>
      </c>
      <c r="E58" s="1" t="s">
        <v>1448</v>
      </c>
      <c r="F58" s="1" t="s">
        <v>1488</v>
      </c>
      <c r="G58" s="1" t="s">
        <v>1803</v>
      </c>
      <c r="H58" s="4" t="s">
        <v>1692</v>
      </c>
      <c r="I58" s="4" t="s">
        <v>1693</v>
      </c>
      <c r="J58" s="41" t="s">
        <v>251</v>
      </c>
    </row>
    <row r="59" spans="2:10" ht="23" x14ac:dyDescent="0.35">
      <c r="B59" s="19">
        <v>54</v>
      </c>
      <c r="C59" s="48" t="s">
        <v>516</v>
      </c>
      <c r="D59" s="4" t="s">
        <v>519</v>
      </c>
      <c r="E59" s="1" t="s">
        <v>517</v>
      </c>
      <c r="F59" s="1" t="s">
        <v>518</v>
      </c>
      <c r="G59" s="1" t="s">
        <v>1308</v>
      </c>
      <c r="H59" s="4" t="s">
        <v>520</v>
      </c>
      <c r="I59" s="4" t="s">
        <v>521</v>
      </c>
      <c r="J59" s="41" t="s">
        <v>252</v>
      </c>
    </row>
    <row r="60" spans="2:10" ht="69" x14ac:dyDescent="0.35">
      <c r="B60" s="19">
        <v>55</v>
      </c>
      <c r="C60" s="48" t="s">
        <v>13</v>
      </c>
      <c r="D60" s="4" t="s">
        <v>91</v>
      </c>
      <c r="E60" s="1" t="s">
        <v>132</v>
      </c>
      <c r="F60" s="1" t="s">
        <v>133</v>
      </c>
      <c r="G60" s="1" t="s">
        <v>1308</v>
      </c>
      <c r="H60" s="4" t="s">
        <v>261</v>
      </c>
      <c r="I60" s="4" t="s">
        <v>262</v>
      </c>
      <c r="J60" s="41" t="s">
        <v>252</v>
      </c>
    </row>
    <row r="61" spans="2:10" ht="57.5" x14ac:dyDescent="0.35">
      <c r="B61" s="19">
        <v>56</v>
      </c>
      <c r="C61" s="48" t="s">
        <v>523</v>
      </c>
      <c r="D61" s="4" t="s">
        <v>526</v>
      </c>
      <c r="E61" s="1" t="s">
        <v>524</v>
      </c>
      <c r="F61" s="1" t="s">
        <v>525</v>
      </c>
      <c r="G61" s="1" t="s">
        <v>1308</v>
      </c>
      <c r="H61" s="4" t="s">
        <v>527</v>
      </c>
      <c r="I61" s="4" t="s">
        <v>528</v>
      </c>
      <c r="J61" s="41" t="s">
        <v>252</v>
      </c>
    </row>
    <row r="62" spans="2:10" ht="69" x14ac:dyDescent="0.35">
      <c r="B62" s="19">
        <v>57</v>
      </c>
      <c r="C62" s="48" t="s">
        <v>529</v>
      </c>
      <c r="D62" s="4" t="s">
        <v>1188</v>
      </c>
      <c r="E62" s="1" t="s">
        <v>100</v>
      </c>
      <c r="F62" s="1" t="s">
        <v>530</v>
      </c>
      <c r="G62" s="1" t="s">
        <v>2</v>
      </c>
      <c r="H62" s="4" t="s">
        <v>531</v>
      </c>
      <c r="I62" s="4" t="s">
        <v>532</v>
      </c>
      <c r="J62" s="41" t="s">
        <v>388</v>
      </c>
    </row>
    <row r="63" spans="2:10" ht="46" x14ac:dyDescent="0.35">
      <c r="B63" s="19">
        <v>58</v>
      </c>
      <c r="C63" s="48" t="s">
        <v>533</v>
      </c>
      <c r="D63" s="4" t="s">
        <v>536</v>
      </c>
      <c r="E63" s="1" t="s">
        <v>534</v>
      </c>
      <c r="F63" s="1" t="s">
        <v>535</v>
      </c>
      <c r="G63" s="1" t="s">
        <v>1308</v>
      </c>
      <c r="H63" s="4" t="s">
        <v>537</v>
      </c>
      <c r="I63" s="4" t="s">
        <v>538</v>
      </c>
      <c r="J63" s="41" t="s">
        <v>252</v>
      </c>
    </row>
    <row r="64" spans="2:10" ht="23" x14ac:dyDescent="0.35">
      <c r="B64" s="19">
        <v>59</v>
      </c>
      <c r="C64" s="48" t="s">
        <v>14</v>
      </c>
      <c r="D64" s="4" t="s">
        <v>1189</v>
      </c>
      <c r="E64" s="1" t="s">
        <v>134</v>
      </c>
      <c r="F64" s="1" t="s">
        <v>135</v>
      </c>
      <c r="G64" s="1" t="s">
        <v>2</v>
      </c>
      <c r="H64" s="4" t="s">
        <v>263</v>
      </c>
      <c r="I64" s="4" t="s">
        <v>539</v>
      </c>
      <c r="J64" s="41" t="s">
        <v>388</v>
      </c>
    </row>
    <row r="65" spans="2:10" x14ac:dyDescent="0.35">
      <c r="B65" s="19">
        <v>60</v>
      </c>
      <c r="C65" s="48" t="s">
        <v>15</v>
      </c>
      <c r="D65" s="4" t="s">
        <v>1190</v>
      </c>
      <c r="E65" s="1" t="s">
        <v>1328</v>
      </c>
      <c r="F65" s="1" t="s">
        <v>136</v>
      </c>
      <c r="G65" s="1" t="s">
        <v>2</v>
      </c>
      <c r="H65" s="4" t="s">
        <v>254</v>
      </c>
      <c r="I65" s="4" t="s">
        <v>254</v>
      </c>
      <c r="J65" s="41" t="s">
        <v>251</v>
      </c>
    </row>
    <row r="66" spans="2:10" ht="23" x14ac:dyDescent="0.35">
      <c r="B66" s="19">
        <v>61</v>
      </c>
      <c r="C66" s="48" t="s">
        <v>540</v>
      </c>
      <c r="D66" s="4" t="s">
        <v>543</v>
      </c>
      <c r="E66" s="1" t="s">
        <v>541</v>
      </c>
      <c r="F66" s="1" t="s">
        <v>542</v>
      </c>
      <c r="G66" s="1" t="s">
        <v>1308</v>
      </c>
      <c r="H66" s="4" t="s">
        <v>544</v>
      </c>
      <c r="I66" s="4" t="s">
        <v>545</v>
      </c>
      <c r="J66" s="41" t="s">
        <v>252</v>
      </c>
    </row>
    <row r="67" spans="2:10" x14ac:dyDescent="0.35">
      <c r="B67" s="19">
        <v>62</v>
      </c>
      <c r="C67" s="48" t="s">
        <v>1449</v>
      </c>
      <c r="D67" s="4" t="s">
        <v>1450</v>
      </c>
      <c r="E67" s="1" t="s">
        <v>1451</v>
      </c>
      <c r="F67" s="1" t="s">
        <v>1489</v>
      </c>
      <c r="G67" s="1" t="s">
        <v>1309</v>
      </c>
      <c r="H67" s="4" t="s">
        <v>1694</v>
      </c>
      <c r="I67" s="4" t="s">
        <v>1695</v>
      </c>
      <c r="J67" s="41" t="s">
        <v>252</v>
      </c>
    </row>
    <row r="68" spans="2:10" ht="34.5" x14ac:dyDescent="0.35">
      <c r="B68" s="19">
        <v>63</v>
      </c>
      <c r="C68" s="48" t="s">
        <v>546</v>
      </c>
      <c r="D68" s="4" t="s">
        <v>549</v>
      </c>
      <c r="E68" s="1" t="s">
        <v>547</v>
      </c>
      <c r="F68" s="1" t="s">
        <v>548</v>
      </c>
      <c r="G68" s="1" t="s">
        <v>1308</v>
      </c>
      <c r="H68" s="4" t="s">
        <v>550</v>
      </c>
      <c r="I68" s="4" t="s">
        <v>551</v>
      </c>
      <c r="J68" s="41" t="s">
        <v>252</v>
      </c>
    </row>
    <row r="69" spans="2:10" ht="57.5" x14ac:dyDescent="0.35">
      <c r="B69" s="19">
        <v>64</v>
      </c>
      <c r="C69" s="48" t="s">
        <v>16</v>
      </c>
      <c r="D69" s="4" t="s">
        <v>1191</v>
      </c>
      <c r="E69" s="1" t="s">
        <v>137</v>
      </c>
      <c r="F69" s="1" t="s">
        <v>138</v>
      </c>
      <c r="G69" s="1" t="s">
        <v>2</v>
      </c>
      <c r="H69" s="4" t="s">
        <v>264</v>
      </c>
      <c r="I69" s="4" t="s">
        <v>552</v>
      </c>
      <c r="J69" s="41" t="s">
        <v>388</v>
      </c>
    </row>
    <row r="70" spans="2:10" ht="57.5" x14ac:dyDescent="0.35">
      <c r="B70" s="19">
        <v>65</v>
      </c>
      <c r="C70" s="48" t="s">
        <v>553</v>
      </c>
      <c r="D70" s="4" t="s">
        <v>556</v>
      </c>
      <c r="E70" s="1" t="s">
        <v>554</v>
      </c>
      <c r="F70" s="1" t="s">
        <v>555</v>
      </c>
      <c r="G70" s="1" t="s">
        <v>1308</v>
      </c>
      <c r="H70" s="4" t="s">
        <v>557</v>
      </c>
      <c r="I70" s="4" t="s">
        <v>558</v>
      </c>
      <c r="J70" s="41" t="s">
        <v>252</v>
      </c>
    </row>
    <row r="71" spans="2:10" ht="23" x14ac:dyDescent="0.35">
      <c r="B71" s="19">
        <v>66</v>
      </c>
      <c r="C71" s="48" t="s">
        <v>559</v>
      </c>
      <c r="D71" s="4" t="s">
        <v>561</v>
      </c>
      <c r="E71" s="1" t="s">
        <v>560</v>
      </c>
      <c r="F71" s="1" t="s">
        <v>202</v>
      </c>
      <c r="G71" s="1" t="s">
        <v>1308</v>
      </c>
      <c r="H71" s="4" t="s">
        <v>562</v>
      </c>
      <c r="I71" s="4" t="s">
        <v>563</v>
      </c>
      <c r="J71" s="41" t="s">
        <v>252</v>
      </c>
    </row>
    <row r="72" spans="2:10" ht="23" x14ac:dyDescent="0.35">
      <c r="B72" s="19">
        <v>67</v>
      </c>
      <c r="C72" s="48" t="s">
        <v>564</v>
      </c>
      <c r="D72" s="4" t="s">
        <v>567</v>
      </c>
      <c r="E72" s="1" t="s">
        <v>565</v>
      </c>
      <c r="F72" s="1" t="s">
        <v>566</v>
      </c>
      <c r="G72" s="1" t="s">
        <v>1308</v>
      </c>
      <c r="H72" s="4" t="s">
        <v>568</v>
      </c>
      <c r="I72" s="4" t="s">
        <v>1696</v>
      </c>
      <c r="J72" s="41" t="s">
        <v>251</v>
      </c>
    </row>
    <row r="73" spans="2:10" x14ac:dyDescent="0.35">
      <c r="B73" s="19">
        <v>68</v>
      </c>
      <c r="C73" s="48" t="s">
        <v>17</v>
      </c>
      <c r="D73" s="4" t="s">
        <v>1192</v>
      </c>
      <c r="E73" s="1" t="s">
        <v>139</v>
      </c>
      <c r="F73" s="1" t="s">
        <v>131</v>
      </c>
      <c r="G73" s="1" t="s">
        <v>2</v>
      </c>
      <c r="H73" s="4"/>
      <c r="I73" s="4"/>
      <c r="J73" s="41" t="s">
        <v>1310</v>
      </c>
    </row>
    <row r="74" spans="2:10" ht="80.5" x14ac:dyDescent="0.35">
      <c r="B74" s="19">
        <v>69</v>
      </c>
      <c r="C74" s="48" t="s">
        <v>18</v>
      </c>
      <c r="D74" s="4" t="s">
        <v>1193</v>
      </c>
      <c r="E74" s="1" t="s">
        <v>100</v>
      </c>
      <c r="F74" s="1" t="s">
        <v>140</v>
      </c>
      <c r="G74" s="1" t="s">
        <v>2</v>
      </c>
      <c r="H74" s="4" t="s">
        <v>266</v>
      </c>
      <c r="I74" s="4" t="s">
        <v>265</v>
      </c>
      <c r="J74" s="41" t="s">
        <v>252</v>
      </c>
    </row>
    <row r="75" spans="2:10" ht="34.5" x14ac:dyDescent="0.35">
      <c r="B75" s="19">
        <v>70</v>
      </c>
      <c r="C75" s="48" t="s">
        <v>570</v>
      </c>
      <c r="D75" s="4" t="s">
        <v>573</v>
      </c>
      <c r="E75" s="1" t="s">
        <v>571</v>
      </c>
      <c r="F75" s="1" t="s">
        <v>572</v>
      </c>
      <c r="G75" s="1" t="s">
        <v>1308</v>
      </c>
      <c r="H75" s="4" t="s">
        <v>574</v>
      </c>
      <c r="I75" s="4" t="s">
        <v>575</v>
      </c>
      <c r="J75" s="41" t="s">
        <v>252</v>
      </c>
    </row>
    <row r="76" spans="2:10" ht="57.5" x14ac:dyDescent="0.35">
      <c r="B76" s="19">
        <v>71</v>
      </c>
      <c r="C76" s="48" t="s">
        <v>576</v>
      </c>
      <c r="D76" s="4" t="s">
        <v>579</v>
      </c>
      <c r="E76" s="1" t="s">
        <v>577</v>
      </c>
      <c r="F76" s="1" t="s">
        <v>578</v>
      </c>
      <c r="G76" s="1" t="s">
        <v>1308</v>
      </c>
      <c r="H76" s="4" t="s">
        <v>1275</v>
      </c>
      <c r="I76" s="4" t="s">
        <v>1276</v>
      </c>
      <c r="J76" s="41" t="s">
        <v>252</v>
      </c>
    </row>
    <row r="77" spans="2:10" ht="57.5" x14ac:dyDescent="0.35">
      <c r="B77" s="19">
        <v>72</v>
      </c>
      <c r="C77" s="48" t="s">
        <v>1452</v>
      </c>
      <c r="D77" s="4" t="s">
        <v>1453</v>
      </c>
      <c r="E77" s="1" t="s">
        <v>1454</v>
      </c>
      <c r="F77" s="1" t="s">
        <v>1490</v>
      </c>
      <c r="G77" s="1" t="s">
        <v>1308</v>
      </c>
      <c r="H77" s="4" t="s">
        <v>1697</v>
      </c>
      <c r="I77" s="4" t="s">
        <v>1698</v>
      </c>
      <c r="J77" s="41" t="s">
        <v>252</v>
      </c>
    </row>
    <row r="78" spans="2:10" ht="34.5" x14ac:dyDescent="0.35">
      <c r="B78" s="19">
        <v>73</v>
      </c>
      <c r="C78" s="48" t="s">
        <v>580</v>
      </c>
      <c r="D78" s="4" t="s">
        <v>583</v>
      </c>
      <c r="E78" s="1" t="s">
        <v>581</v>
      </c>
      <c r="F78" s="1" t="s">
        <v>582</v>
      </c>
      <c r="G78" s="1" t="s">
        <v>1308</v>
      </c>
      <c r="H78" s="4" t="s">
        <v>1277</v>
      </c>
      <c r="I78" s="4" t="s">
        <v>1278</v>
      </c>
      <c r="J78" s="41" t="s">
        <v>252</v>
      </c>
    </row>
    <row r="79" spans="2:10" ht="69" x14ac:dyDescent="0.35">
      <c r="B79" s="19">
        <v>74</v>
      </c>
      <c r="C79" s="48" t="s">
        <v>584</v>
      </c>
      <c r="D79" s="4" t="s">
        <v>1194</v>
      </c>
      <c r="E79" s="1" t="s">
        <v>585</v>
      </c>
      <c r="F79" s="1" t="s">
        <v>586</v>
      </c>
      <c r="G79" s="1" t="s">
        <v>1309</v>
      </c>
      <c r="H79" s="4" t="s">
        <v>587</v>
      </c>
      <c r="I79" s="4" t="s">
        <v>588</v>
      </c>
      <c r="J79" s="41" t="s">
        <v>252</v>
      </c>
    </row>
    <row r="80" spans="2:10" ht="46" x14ac:dyDescent="0.35">
      <c r="B80" s="19">
        <v>75</v>
      </c>
      <c r="C80" s="48" t="s">
        <v>1455</v>
      </c>
      <c r="D80" s="4" t="s">
        <v>1456</v>
      </c>
      <c r="E80" s="1" t="s">
        <v>1457</v>
      </c>
      <c r="F80" s="1" t="s">
        <v>210</v>
      </c>
      <c r="G80" s="1" t="s">
        <v>1309</v>
      </c>
      <c r="H80" s="4" t="s">
        <v>1699</v>
      </c>
      <c r="I80" s="4" t="s">
        <v>1700</v>
      </c>
      <c r="J80" s="41" t="s">
        <v>252</v>
      </c>
    </row>
    <row r="81" spans="2:10" ht="23" x14ac:dyDescent="0.35">
      <c r="B81" s="19">
        <v>76</v>
      </c>
      <c r="C81" s="48" t="s">
        <v>1458</v>
      </c>
      <c r="D81" s="4" t="s">
        <v>1459</v>
      </c>
      <c r="E81" s="1" t="s">
        <v>1460</v>
      </c>
      <c r="F81" s="1" t="s">
        <v>1491</v>
      </c>
      <c r="G81" s="1" t="s">
        <v>1309</v>
      </c>
      <c r="H81" s="4" t="s">
        <v>1701</v>
      </c>
      <c r="I81" s="4" t="s">
        <v>1702</v>
      </c>
      <c r="J81" s="41" t="s">
        <v>252</v>
      </c>
    </row>
    <row r="82" spans="2:10" ht="23" x14ac:dyDescent="0.35">
      <c r="B82" s="19">
        <v>77</v>
      </c>
      <c r="C82" s="48" t="s">
        <v>19</v>
      </c>
      <c r="D82" s="4" t="s">
        <v>1195</v>
      </c>
      <c r="E82" s="1" t="s">
        <v>1329</v>
      </c>
      <c r="F82" s="1" t="s">
        <v>141</v>
      </c>
      <c r="G82" s="1" t="s">
        <v>2</v>
      </c>
      <c r="H82" s="4" t="s">
        <v>267</v>
      </c>
      <c r="I82" s="4" t="s">
        <v>590</v>
      </c>
      <c r="J82" s="41" t="s">
        <v>388</v>
      </c>
    </row>
    <row r="83" spans="2:10" ht="46" x14ac:dyDescent="0.35">
      <c r="B83" s="19">
        <v>78</v>
      </c>
      <c r="C83" s="48" t="s">
        <v>20</v>
      </c>
      <c r="D83" s="4" t="s">
        <v>1196</v>
      </c>
      <c r="E83" s="1" t="s">
        <v>591</v>
      </c>
      <c r="F83" s="1" t="s">
        <v>142</v>
      </c>
      <c r="G83" s="1" t="s">
        <v>2</v>
      </c>
      <c r="H83" s="4" t="s">
        <v>268</v>
      </c>
      <c r="I83" s="4" t="s">
        <v>330</v>
      </c>
      <c r="J83" s="41" t="s">
        <v>252</v>
      </c>
    </row>
    <row r="84" spans="2:10" ht="34.5" x14ac:dyDescent="0.35">
      <c r="B84" s="19">
        <v>79</v>
      </c>
      <c r="C84" s="48" t="s">
        <v>592</v>
      </c>
      <c r="D84" s="4" t="s">
        <v>594</v>
      </c>
      <c r="E84" s="1" t="s">
        <v>1461</v>
      </c>
      <c r="F84" s="1" t="s">
        <v>593</v>
      </c>
      <c r="G84" s="1" t="s">
        <v>1308</v>
      </c>
      <c r="H84" s="4" t="s">
        <v>1703</v>
      </c>
      <c r="I84" s="4" t="s">
        <v>1271</v>
      </c>
      <c r="J84" s="41" t="s">
        <v>251</v>
      </c>
    </row>
    <row r="85" spans="2:10" ht="69" x14ac:dyDescent="0.35">
      <c r="B85" s="19">
        <v>80</v>
      </c>
      <c r="C85" s="48" t="s">
        <v>595</v>
      </c>
      <c r="D85" s="4" t="s">
        <v>598</v>
      </c>
      <c r="E85" s="1" t="s">
        <v>596</v>
      </c>
      <c r="F85" s="1" t="s">
        <v>597</v>
      </c>
      <c r="G85" s="1" t="s">
        <v>1308</v>
      </c>
      <c r="H85" s="4" t="s">
        <v>599</v>
      </c>
      <c r="I85" s="4" t="s">
        <v>600</v>
      </c>
      <c r="J85" s="41" t="s">
        <v>252</v>
      </c>
    </row>
    <row r="86" spans="2:10" ht="69" x14ac:dyDescent="0.35">
      <c r="B86" s="19">
        <v>81</v>
      </c>
      <c r="C86" s="48" t="s">
        <v>21</v>
      </c>
      <c r="D86" s="4" t="s">
        <v>1197</v>
      </c>
      <c r="E86" s="1" t="s">
        <v>601</v>
      </c>
      <c r="F86" s="1" t="s">
        <v>143</v>
      </c>
      <c r="G86" s="1" t="s">
        <v>2</v>
      </c>
      <c r="H86" s="4" t="s">
        <v>270</v>
      </c>
      <c r="I86" s="4" t="s">
        <v>269</v>
      </c>
      <c r="J86" s="41" t="s">
        <v>252</v>
      </c>
    </row>
    <row r="87" spans="2:10" ht="34.5" x14ac:dyDescent="0.35">
      <c r="B87" s="19">
        <v>82</v>
      </c>
      <c r="C87" s="48" t="s">
        <v>602</v>
      </c>
      <c r="D87" s="4" t="s">
        <v>605</v>
      </c>
      <c r="E87" s="1" t="s">
        <v>603</v>
      </c>
      <c r="F87" s="1" t="s">
        <v>604</v>
      </c>
      <c r="G87" s="1" t="s">
        <v>1308</v>
      </c>
      <c r="H87" s="4" t="s">
        <v>606</v>
      </c>
      <c r="I87" s="4" t="s">
        <v>607</v>
      </c>
      <c r="J87" s="41" t="s">
        <v>252</v>
      </c>
    </row>
    <row r="88" spans="2:10" ht="34.5" x14ac:dyDescent="0.35">
      <c r="B88" s="19">
        <v>83</v>
      </c>
      <c r="C88" s="48" t="s">
        <v>1462</v>
      </c>
      <c r="D88" s="4" t="s">
        <v>1463</v>
      </c>
      <c r="E88" s="1" t="s">
        <v>1464</v>
      </c>
      <c r="F88" s="1" t="s">
        <v>1492</v>
      </c>
      <c r="G88" s="1" t="s">
        <v>1803</v>
      </c>
      <c r="H88" s="4" t="s">
        <v>1704</v>
      </c>
      <c r="I88" s="4" t="s">
        <v>1705</v>
      </c>
      <c r="J88" s="41" t="s">
        <v>252</v>
      </c>
    </row>
    <row r="89" spans="2:10" ht="195.5" x14ac:dyDescent="0.35">
      <c r="B89" s="19">
        <v>84</v>
      </c>
      <c r="C89" s="48" t="s">
        <v>1465</v>
      </c>
      <c r="D89" s="4" t="s">
        <v>1466</v>
      </c>
      <c r="E89" s="1" t="s">
        <v>1467</v>
      </c>
      <c r="F89" s="1" t="s">
        <v>1493</v>
      </c>
      <c r="G89" s="1" t="s">
        <v>1309</v>
      </c>
      <c r="H89" s="4" t="s">
        <v>1706</v>
      </c>
      <c r="I89" s="4" t="s">
        <v>1707</v>
      </c>
      <c r="J89" s="41" t="s">
        <v>252</v>
      </c>
    </row>
    <row r="90" spans="2:10" x14ac:dyDescent="0.35">
      <c r="B90" s="19">
        <v>85</v>
      </c>
      <c r="C90" s="48" t="s">
        <v>608</v>
      </c>
      <c r="D90" s="4" t="s">
        <v>611</v>
      </c>
      <c r="E90" s="1" t="s">
        <v>609</v>
      </c>
      <c r="F90" s="1" t="s">
        <v>610</v>
      </c>
      <c r="G90" s="1" t="s">
        <v>1308</v>
      </c>
      <c r="H90" s="4"/>
      <c r="I90" s="4"/>
      <c r="J90" s="41" t="s">
        <v>1310</v>
      </c>
    </row>
    <row r="91" spans="2:10" ht="46" x14ac:dyDescent="0.35">
      <c r="B91" s="19">
        <v>86</v>
      </c>
      <c r="C91" s="48" t="s">
        <v>612</v>
      </c>
      <c r="D91" s="4" t="s">
        <v>614</v>
      </c>
      <c r="E91" s="1" t="s">
        <v>613</v>
      </c>
      <c r="F91" s="1" t="s">
        <v>114</v>
      </c>
      <c r="G91" s="1" t="s">
        <v>1308</v>
      </c>
      <c r="H91" s="4" t="s">
        <v>615</v>
      </c>
      <c r="I91" s="4" t="s">
        <v>616</v>
      </c>
      <c r="J91" s="41" t="s">
        <v>252</v>
      </c>
    </row>
    <row r="92" spans="2:10" ht="34.5" x14ac:dyDescent="0.35">
      <c r="B92" s="19">
        <v>87</v>
      </c>
      <c r="C92" s="48" t="s">
        <v>617</v>
      </c>
      <c r="D92" s="4" t="s">
        <v>620</v>
      </c>
      <c r="E92" s="1" t="s">
        <v>618</v>
      </c>
      <c r="F92" s="1" t="s">
        <v>619</v>
      </c>
      <c r="G92" s="1" t="s">
        <v>1308</v>
      </c>
      <c r="H92" s="4" t="s">
        <v>621</v>
      </c>
      <c r="I92" s="4" t="s">
        <v>622</v>
      </c>
      <c r="J92" s="41" t="s">
        <v>252</v>
      </c>
    </row>
    <row r="93" spans="2:10" ht="46" x14ac:dyDescent="0.35">
      <c r="B93" s="19">
        <v>88</v>
      </c>
      <c r="C93" s="48" t="s">
        <v>623</v>
      </c>
      <c r="D93" s="4" t="s">
        <v>626</v>
      </c>
      <c r="E93" s="1" t="s">
        <v>624</v>
      </c>
      <c r="F93" s="1" t="s">
        <v>625</v>
      </c>
      <c r="G93" s="1" t="s">
        <v>1308</v>
      </c>
      <c r="H93" s="4" t="s">
        <v>627</v>
      </c>
      <c r="I93" s="4" t="s">
        <v>628</v>
      </c>
      <c r="J93" s="41" t="s">
        <v>252</v>
      </c>
    </row>
    <row r="94" spans="2:10" ht="23" x14ac:dyDescent="0.35">
      <c r="B94" s="19">
        <v>89</v>
      </c>
      <c r="C94" s="48" t="s">
        <v>629</v>
      </c>
      <c r="D94" s="4" t="s">
        <v>632</v>
      </c>
      <c r="E94" s="1" t="s">
        <v>630</v>
      </c>
      <c r="F94" s="1" t="s">
        <v>631</v>
      </c>
      <c r="G94" s="1" t="s">
        <v>1308</v>
      </c>
      <c r="H94" s="4" t="s">
        <v>633</v>
      </c>
      <c r="I94" s="4" t="s">
        <v>522</v>
      </c>
      <c r="J94" s="41" t="s">
        <v>251</v>
      </c>
    </row>
    <row r="95" spans="2:10" ht="23" x14ac:dyDescent="0.35">
      <c r="B95" s="19">
        <v>90</v>
      </c>
      <c r="C95" s="48" t="s">
        <v>22</v>
      </c>
      <c r="D95" s="4" t="s">
        <v>1198</v>
      </c>
      <c r="E95" s="1" t="s">
        <v>144</v>
      </c>
      <c r="F95" s="1" t="s">
        <v>145</v>
      </c>
      <c r="G95" s="1" t="s">
        <v>2</v>
      </c>
      <c r="H95" s="4" t="s">
        <v>634</v>
      </c>
      <c r="I95" s="4" t="s">
        <v>635</v>
      </c>
      <c r="J95" s="41" t="s">
        <v>388</v>
      </c>
    </row>
    <row r="96" spans="2:10" ht="46" x14ac:dyDescent="0.35">
      <c r="B96" s="19">
        <v>91</v>
      </c>
      <c r="C96" s="48" t="s">
        <v>1468</v>
      </c>
      <c r="D96" s="4" t="s">
        <v>1469</v>
      </c>
      <c r="E96" s="1" t="s">
        <v>1470</v>
      </c>
      <c r="F96" s="1" t="s">
        <v>1494</v>
      </c>
      <c r="G96" s="1" t="s">
        <v>1308</v>
      </c>
      <c r="H96" s="4" t="s">
        <v>1708</v>
      </c>
      <c r="I96" s="4" t="s">
        <v>1709</v>
      </c>
      <c r="J96" s="41" t="s">
        <v>252</v>
      </c>
    </row>
    <row r="97" spans="2:10" ht="69" x14ac:dyDescent="0.35">
      <c r="B97" s="19">
        <v>92</v>
      </c>
      <c r="C97" s="48" t="s">
        <v>1471</v>
      </c>
      <c r="D97" s="4" t="s">
        <v>1472</v>
      </c>
      <c r="E97" s="1" t="s">
        <v>1473</v>
      </c>
      <c r="F97" s="1" t="s">
        <v>1495</v>
      </c>
      <c r="G97" s="1" t="s">
        <v>1309</v>
      </c>
      <c r="H97" s="4" t="s">
        <v>1710</v>
      </c>
      <c r="I97" s="4" t="s">
        <v>1711</v>
      </c>
      <c r="J97" s="41" t="s">
        <v>388</v>
      </c>
    </row>
    <row r="98" spans="2:10" ht="46" x14ac:dyDescent="0.35">
      <c r="B98" s="19">
        <v>93</v>
      </c>
      <c r="C98" s="48" t="s">
        <v>1474</v>
      </c>
      <c r="D98" s="4" t="s">
        <v>1475</v>
      </c>
      <c r="E98" s="1" t="s">
        <v>1476</v>
      </c>
      <c r="F98" s="1" t="s">
        <v>1496</v>
      </c>
      <c r="G98" s="1" t="s">
        <v>1803</v>
      </c>
      <c r="H98" s="4" t="s">
        <v>1712</v>
      </c>
      <c r="I98" s="4" t="s">
        <v>1713</v>
      </c>
      <c r="J98" s="41" t="s">
        <v>388</v>
      </c>
    </row>
    <row r="99" spans="2:10" ht="23" x14ac:dyDescent="0.35">
      <c r="B99" s="19">
        <v>94</v>
      </c>
      <c r="C99" s="48" t="s">
        <v>636</v>
      </c>
      <c r="D99" s="4" t="s">
        <v>638</v>
      </c>
      <c r="E99" s="1" t="s">
        <v>1477</v>
      </c>
      <c r="F99" s="1" t="s">
        <v>637</v>
      </c>
      <c r="G99" s="1" t="s">
        <v>1308</v>
      </c>
      <c r="H99" s="4"/>
      <c r="I99" s="4"/>
      <c r="J99" s="41" t="s">
        <v>1310</v>
      </c>
    </row>
    <row r="100" spans="2:10" ht="23" x14ac:dyDescent="0.35">
      <c r="B100" s="19">
        <v>95</v>
      </c>
      <c r="C100" s="48" t="s">
        <v>1478</v>
      </c>
      <c r="D100" s="4" t="s">
        <v>1479</v>
      </c>
      <c r="E100" s="1" t="s">
        <v>1480</v>
      </c>
      <c r="F100" s="1" t="s">
        <v>146</v>
      </c>
      <c r="G100" s="1" t="s">
        <v>1309</v>
      </c>
      <c r="H100" s="4" t="s">
        <v>1714</v>
      </c>
      <c r="I100" s="4" t="s">
        <v>1715</v>
      </c>
      <c r="J100" s="41" t="s">
        <v>251</v>
      </c>
    </row>
    <row r="101" spans="2:10" x14ac:dyDescent="0.35">
      <c r="B101" s="19">
        <v>96</v>
      </c>
      <c r="C101" s="48" t="s">
        <v>1481</v>
      </c>
      <c r="D101" s="4" t="s">
        <v>1482</v>
      </c>
      <c r="E101" s="1" t="s">
        <v>1483</v>
      </c>
      <c r="F101" s="1" t="s">
        <v>1497</v>
      </c>
      <c r="G101" s="1" t="s">
        <v>1309</v>
      </c>
      <c r="H101" s="4"/>
      <c r="I101" s="4"/>
      <c r="J101" s="41" t="s">
        <v>1310</v>
      </c>
    </row>
    <row r="102" spans="2:10" ht="23" x14ac:dyDescent="0.35">
      <c r="B102" s="19">
        <v>97</v>
      </c>
      <c r="C102" s="48" t="s">
        <v>639</v>
      </c>
      <c r="D102" s="4" t="s">
        <v>642</v>
      </c>
      <c r="E102" s="1" t="s">
        <v>640</v>
      </c>
      <c r="F102" s="1" t="s">
        <v>641</v>
      </c>
      <c r="G102" s="1" t="s">
        <v>1308</v>
      </c>
      <c r="H102" s="4" t="s">
        <v>643</v>
      </c>
      <c r="I102" s="4" t="s">
        <v>644</v>
      </c>
      <c r="J102" s="41" t="s">
        <v>388</v>
      </c>
    </row>
    <row r="103" spans="2:10" ht="80.5" x14ac:dyDescent="0.35">
      <c r="B103" s="19">
        <v>98</v>
      </c>
      <c r="C103" s="48" t="s">
        <v>645</v>
      </c>
      <c r="D103" s="4" t="s">
        <v>648</v>
      </c>
      <c r="E103" s="1" t="s">
        <v>646</v>
      </c>
      <c r="F103" s="1" t="s">
        <v>647</v>
      </c>
      <c r="G103" s="1" t="s">
        <v>1308</v>
      </c>
      <c r="H103" s="4" t="s">
        <v>1279</v>
      </c>
      <c r="I103" s="4" t="s">
        <v>1280</v>
      </c>
      <c r="J103" s="41" t="s">
        <v>252</v>
      </c>
    </row>
    <row r="104" spans="2:10" ht="172.5" x14ac:dyDescent="0.35">
      <c r="B104" s="19">
        <v>99</v>
      </c>
      <c r="C104" s="48" t="s">
        <v>1264</v>
      </c>
      <c r="D104" s="4" t="s">
        <v>650</v>
      </c>
      <c r="E104" s="1" t="s">
        <v>1484</v>
      </c>
      <c r="F104" s="1" t="s">
        <v>649</v>
      </c>
      <c r="G104" s="1" t="s">
        <v>1308</v>
      </c>
      <c r="H104" s="4" t="s">
        <v>1716</v>
      </c>
      <c r="I104" s="4" t="s">
        <v>1717</v>
      </c>
      <c r="J104" s="41" t="s">
        <v>252</v>
      </c>
    </row>
    <row r="105" spans="2:10" ht="34.5" x14ac:dyDescent="0.35">
      <c r="B105" s="19">
        <v>100</v>
      </c>
      <c r="C105" s="48" t="s">
        <v>651</v>
      </c>
      <c r="D105" s="4" t="s">
        <v>654</v>
      </c>
      <c r="E105" s="1" t="s">
        <v>652</v>
      </c>
      <c r="F105" s="1" t="s">
        <v>653</v>
      </c>
      <c r="G105" s="1" t="s">
        <v>1308</v>
      </c>
      <c r="H105" s="4" t="s">
        <v>655</v>
      </c>
      <c r="I105" s="4" t="s">
        <v>656</v>
      </c>
      <c r="J105" s="41" t="s">
        <v>252</v>
      </c>
    </row>
    <row r="106" spans="2:10" ht="57.5" x14ac:dyDescent="0.35">
      <c r="B106" s="19">
        <v>101</v>
      </c>
      <c r="C106" s="48" t="s">
        <v>657</v>
      </c>
      <c r="D106" s="4" t="s">
        <v>1199</v>
      </c>
      <c r="E106" s="1" t="s">
        <v>658</v>
      </c>
      <c r="F106" s="1" t="s">
        <v>210</v>
      </c>
      <c r="G106" s="1" t="s">
        <v>1309</v>
      </c>
      <c r="H106" s="4" t="s">
        <v>659</v>
      </c>
      <c r="I106" s="4" t="s">
        <v>660</v>
      </c>
      <c r="J106" s="41" t="s">
        <v>252</v>
      </c>
    </row>
    <row r="107" spans="2:10" ht="23" x14ac:dyDescent="0.35">
      <c r="B107" s="19">
        <v>102</v>
      </c>
      <c r="C107" s="48" t="s">
        <v>661</v>
      </c>
      <c r="D107" s="4" t="s">
        <v>664</v>
      </c>
      <c r="E107" s="1" t="s">
        <v>662</v>
      </c>
      <c r="F107" s="1" t="s">
        <v>663</v>
      </c>
      <c r="G107" s="1" t="s">
        <v>1308</v>
      </c>
      <c r="H107" s="4">
        <v>0</v>
      </c>
      <c r="I107" s="4" t="s">
        <v>254</v>
      </c>
      <c r="J107" s="41" t="s">
        <v>251</v>
      </c>
    </row>
    <row r="108" spans="2:10" ht="46" x14ac:dyDescent="0.35">
      <c r="B108" s="19">
        <v>103</v>
      </c>
      <c r="C108" s="48" t="s">
        <v>1498</v>
      </c>
      <c r="D108" s="4" t="s">
        <v>1499</v>
      </c>
      <c r="E108" s="1" t="s">
        <v>1500</v>
      </c>
      <c r="F108" s="1" t="s">
        <v>1530</v>
      </c>
      <c r="G108" s="1" t="s">
        <v>1308</v>
      </c>
      <c r="H108" s="4" t="s">
        <v>1718</v>
      </c>
      <c r="I108" s="4" t="s">
        <v>1719</v>
      </c>
      <c r="J108" s="41" t="s">
        <v>252</v>
      </c>
    </row>
    <row r="109" spans="2:10" ht="23" x14ac:dyDescent="0.35">
      <c r="B109" s="19">
        <v>104</v>
      </c>
      <c r="C109" s="48" t="s">
        <v>1501</v>
      </c>
      <c r="D109" s="4" t="s">
        <v>1502</v>
      </c>
      <c r="E109" s="1" t="s">
        <v>1503</v>
      </c>
      <c r="F109" s="1" t="s">
        <v>1531</v>
      </c>
      <c r="G109" s="1" t="s">
        <v>1309</v>
      </c>
      <c r="H109" s="4"/>
      <c r="I109" s="4"/>
      <c r="J109" s="41" t="s">
        <v>1310</v>
      </c>
    </row>
    <row r="110" spans="2:10" ht="34.5" x14ac:dyDescent="0.35">
      <c r="B110" s="19">
        <v>105</v>
      </c>
      <c r="C110" s="48" t="s">
        <v>675</v>
      </c>
      <c r="D110" s="4" t="s">
        <v>678</v>
      </c>
      <c r="E110" s="1" t="s">
        <v>676</v>
      </c>
      <c r="F110" s="1" t="s">
        <v>677</v>
      </c>
      <c r="G110" s="1" t="s">
        <v>1308</v>
      </c>
      <c r="H110" s="4" t="s">
        <v>679</v>
      </c>
      <c r="I110" s="4" t="s">
        <v>680</v>
      </c>
      <c r="J110" s="41" t="s">
        <v>252</v>
      </c>
    </row>
    <row r="111" spans="2:10" ht="34.5" x14ac:dyDescent="0.35">
      <c r="B111" s="19">
        <v>106</v>
      </c>
      <c r="C111" s="48" t="s">
        <v>681</v>
      </c>
      <c r="D111" s="4" t="s">
        <v>684</v>
      </c>
      <c r="E111" s="1" t="s">
        <v>682</v>
      </c>
      <c r="F111" s="1" t="s">
        <v>683</v>
      </c>
      <c r="G111" s="1" t="s">
        <v>1308</v>
      </c>
      <c r="H111" s="4" t="s">
        <v>685</v>
      </c>
      <c r="I111" s="4" t="s">
        <v>686</v>
      </c>
      <c r="J111" s="41" t="s">
        <v>252</v>
      </c>
    </row>
    <row r="112" spans="2:10" ht="69" x14ac:dyDescent="0.35">
      <c r="B112" s="19">
        <v>107</v>
      </c>
      <c r="C112" s="48" t="s">
        <v>687</v>
      </c>
      <c r="D112" s="4" t="s">
        <v>689</v>
      </c>
      <c r="E112" s="1" t="s">
        <v>688</v>
      </c>
      <c r="F112" s="1" t="s">
        <v>233</v>
      </c>
      <c r="G112" s="1" t="s">
        <v>1308</v>
      </c>
      <c r="H112" s="4" t="s">
        <v>690</v>
      </c>
      <c r="I112" s="4" t="s">
        <v>691</v>
      </c>
      <c r="J112" s="41" t="s">
        <v>252</v>
      </c>
    </row>
    <row r="113" spans="2:10" ht="46" x14ac:dyDescent="0.35">
      <c r="B113" s="19">
        <v>108</v>
      </c>
      <c r="C113" s="48" t="s">
        <v>1504</v>
      </c>
      <c r="D113" s="4" t="s">
        <v>1505</v>
      </c>
      <c r="E113" s="1" t="s">
        <v>1506</v>
      </c>
      <c r="F113" s="1" t="s">
        <v>1532</v>
      </c>
      <c r="G113" s="1" t="s">
        <v>1803</v>
      </c>
      <c r="H113" s="4" t="s">
        <v>1720</v>
      </c>
      <c r="I113" s="4" t="s">
        <v>1721</v>
      </c>
      <c r="J113" s="41" t="s">
        <v>388</v>
      </c>
    </row>
    <row r="114" spans="2:10" ht="57.5" x14ac:dyDescent="0.35">
      <c r="B114" s="19">
        <v>109</v>
      </c>
      <c r="C114" s="48" t="s">
        <v>23</v>
      </c>
      <c r="D114" s="4" t="s">
        <v>93</v>
      </c>
      <c r="E114" s="1" t="s">
        <v>149</v>
      </c>
      <c r="F114" s="1" t="s">
        <v>150</v>
      </c>
      <c r="G114" s="1" t="s">
        <v>1308</v>
      </c>
      <c r="H114" s="4" t="s">
        <v>271</v>
      </c>
      <c r="I114" s="4" t="s">
        <v>340</v>
      </c>
      <c r="J114" s="41" t="s">
        <v>252</v>
      </c>
    </row>
    <row r="115" spans="2:10" x14ac:dyDescent="0.35">
      <c r="B115" s="19">
        <v>110</v>
      </c>
      <c r="C115" s="48" t="s">
        <v>24</v>
      </c>
      <c r="D115" s="4" t="s">
        <v>1200</v>
      </c>
      <c r="E115" s="1" t="s">
        <v>692</v>
      </c>
      <c r="F115" s="1" t="s">
        <v>151</v>
      </c>
      <c r="G115" s="1" t="s">
        <v>2</v>
      </c>
      <c r="H115" s="4" t="s">
        <v>254</v>
      </c>
      <c r="I115" s="4" t="s">
        <v>254</v>
      </c>
      <c r="J115" s="41" t="s">
        <v>251</v>
      </c>
    </row>
    <row r="116" spans="2:10" ht="57.5" x14ac:dyDescent="0.35">
      <c r="B116" s="19">
        <v>111</v>
      </c>
      <c r="C116" s="48" t="s">
        <v>693</v>
      </c>
      <c r="D116" s="4" t="s">
        <v>696</v>
      </c>
      <c r="E116" s="1" t="s">
        <v>694</v>
      </c>
      <c r="F116" s="1" t="s">
        <v>695</v>
      </c>
      <c r="G116" s="1" t="s">
        <v>1308</v>
      </c>
      <c r="H116" s="4" t="s">
        <v>697</v>
      </c>
      <c r="I116" s="4" t="s">
        <v>698</v>
      </c>
      <c r="J116" s="41" t="s">
        <v>252</v>
      </c>
    </row>
    <row r="117" spans="2:10" ht="80.5" x14ac:dyDescent="0.35">
      <c r="B117" s="19">
        <v>112</v>
      </c>
      <c r="C117" s="48" t="s">
        <v>1507</v>
      </c>
      <c r="D117" s="4" t="s">
        <v>1508</v>
      </c>
      <c r="E117" s="1" t="s">
        <v>1509</v>
      </c>
      <c r="F117" s="1" t="s">
        <v>1533</v>
      </c>
      <c r="G117" s="1" t="s">
        <v>1309</v>
      </c>
      <c r="H117" s="4" t="s">
        <v>1722</v>
      </c>
      <c r="I117" s="4" t="s">
        <v>1723</v>
      </c>
      <c r="J117" s="41" t="s">
        <v>252</v>
      </c>
    </row>
    <row r="118" spans="2:10" ht="80.5" x14ac:dyDescent="0.35">
      <c r="B118" s="19">
        <v>113</v>
      </c>
      <c r="C118" s="48" t="s">
        <v>699</v>
      </c>
      <c r="D118" s="4" t="s">
        <v>700</v>
      </c>
      <c r="E118" s="1" t="s">
        <v>1510</v>
      </c>
      <c r="F118" s="1" t="s">
        <v>1534</v>
      </c>
      <c r="G118" s="1" t="s">
        <v>1308</v>
      </c>
      <c r="H118" s="4" t="s">
        <v>1281</v>
      </c>
      <c r="I118" s="4" t="s">
        <v>1282</v>
      </c>
      <c r="J118" s="41" t="s">
        <v>252</v>
      </c>
    </row>
    <row r="119" spans="2:10" ht="126.5" x14ac:dyDescent="0.35">
      <c r="B119" s="19">
        <v>114</v>
      </c>
      <c r="C119" s="48" t="s">
        <v>25</v>
      </c>
      <c r="D119" s="4" t="s">
        <v>1201</v>
      </c>
      <c r="E119" s="1" t="s">
        <v>701</v>
      </c>
      <c r="F119" s="1" t="s">
        <v>152</v>
      </c>
      <c r="G119" s="1" t="s">
        <v>2</v>
      </c>
      <c r="H119" s="4" t="s">
        <v>272</v>
      </c>
      <c r="I119" s="4" t="s">
        <v>273</v>
      </c>
      <c r="J119" s="41" t="s">
        <v>252</v>
      </c>
    </row>
    <row r="120" spans="2:10" ht="103.5" x14ac:dyDescent="0.35">
      <c r="B120" s="19">
        <v>115</v>
      </c>
      <c r="C120" s="48" t="s">
        <v>26</v>
      </c>
      <c r="D120" s="4" t="s">
        <v>1202</v>
      </c>
      <c r="E120" s="1" t="s">
        <v>153</v>
      </c>
      <c r="F120" s="1" t="s">
        <v>154</v>
      </c>
      <c r="G120" s="1" t="s">
        <v>2</v>
      </c>
      <c r="H120" s="4" t="s">
        <v>274</v>
      </c>
      <c r="I120" s="4" t="s">
        <v>702</v>
      </c>
      <c r="J120" s="41" t="s">
        <v>252</v>
      </c>
    </row>
    <row r="121" spans="2:10" x14ac:dyDescent="0.35">
      <c r="B121" s="19">
        <v>116</v>
      </c>
      <c r="C121" s="48" t="s">
        <v>703</v>
      </c>
      <c r="D121" s="4" t="s">
        <v>706</v>
      </c>
      <c r="E121" s="1" t="s">
        <v>704</v>
      </c>
      <c r="F121" s="1" t="s">
        <v>705</v>
      </c>
      <c r="G121" s="1" t="s">
        <v>1308</v>
      </c>
      <c r="H121" s="4">
        <v>0</v>
      </c>
      <c r="I121" s="4" t="s">
        <v>254</v>
      </c>
      <c r="J121" s="41" t="s">
        <v>251</v>
      </c>
    </row>
    <row r="122" spans="2:10" ht="57.5" x14ac:dyDescent="0.35">
      <c r="B122" s="19">
        <v>117</v>
      </c>
      <c r="C122" s="48" t="s">
        <v>707</v>
      </c>
      <c r="D122" s="4" t="s">
        <v>709</v>
      </c>
      <c r="E122" s="1" t="s">
        <v>708</v>
      </c>
      <c r="F122" s="1" t="s">
        <v>87</v>
      </c>
      <c r="G122" s="1" t="s">
        <v>1308</v>
      </c>
      <c r="H122" s="4" t="s">
        <v>710</v>
      </c>
      <c r="I122" s="4" t="s">
        <v>711</v>
      </c>
      <c r="J122" s="41" t="s">
        <v>252</v>
      </c>
    </row>
    <row r="123" spans="2:10" ht="23" x14ac:dyDescent="0.35">
      <c r="B123" s="19">
        <v>118</v>
      </c>
      <c r="C123" s="48" t="s">
        <v>712</v>
      </c>
      <c r="D123" s="4" t="s">
        <v>715</v>
      </c>
      <c r="E123" s="1" t="s">
        <v>713</v>
      </c>
      <c r="F123" s="1" t="s">
        <v>714</v>
      </c>
      <c r="G123" s="1" t="s">
        <v>1308</v>
      </c>
      <c r="H123" s="4" t="s">
        <v>716</v>
      </c>
      <c r="I123" s="4" t="s">
        <v>717</v>
      </c>
      <c r="J123" s="41" t="s">
        <v>252</v>
      </c>
    </row>
    <row r="124" spans="2:10" ht="34.5" x14ac:dyDescent="0.35">
      <c r="B124" s="19">
        <v>119</v>
      </c>
      <c r="C124" s="48" t="s">
        <v>718</v>
      </c>
      <c r="D124" s="4" t="s">
        <v>721</v>
      </c>
      <c r="E124" s="1" t="s">
        <v>719</v>
      </c>
      <c r="F124" s="1" t="s">
        <v>720</v>
      </c>
      <c r="G124" s="1" t="s">
        <v>1308</v>
      </c>
      <c r="H124" s="4" t="s">
        <v>722</v>
      </c>
      <c r="I124" s="4" t="s">
        <v>723</v>
      </c>
      <c r="J124" s="41" t="s">
        <v>252</v>
      </c>
    </row>
    <row r="125" spans="2:10" ht="23" x14ac:dyDescent="0.35">
      <c r="B125" s="19">
        <v>120</v>
      </c>
      <c r="C125" s="48" t="s">
        <v>724</v>
      </c>
      <c r="D125" s="4" t="s">
        <v>727</v>
      </c>
      <c r="E125" s="1" t="s">
        <v>725</v>
      </c>
      <c r="F125" s="1" t="s">
        <v>726</v>
      </c>
      <c r="G125" s="1" t="s">
        <v>1308</v>
      </c>
      <c r="H125" s="4" t="s">
        <v>728</v>
      </c>
      <c r="I125" s="4">
        <v>0</v>
      </c>
      <c r="J125" s="41" t="s">
        <v>388</v>
      </c>
    </row>
    <row r="126" spans="2:10" ht="23" x14ac:dyDescent="0.35">
      <c r="B126" s="19">
        <v>121</v>
      </c>
      <c r="C126" s="48" t="s">
        <v>729</v>
      </c>
      <c r="D126" s="4" t="s">
        <v>732</v>
      </c>
      <c r="E126" s="1" t="s">
        <v>730</v>
      </c>
      <c r="F126" s="1" t="s">
        <v>731</v>
      </c>
      <c r="G126" s="1" t="s">
        <v>1308</v>
      </c>
      <c r="H126" s="4" t="s">
        <v>733</v>
      </c>
      <c r="I126" s="4" t="s">
        <v>734</v>
      </c>
      <c r="J126" s="41" t="s">
        <v>252</v>
      </c>
    </row>
    <row r="127" spans="2:10" ht="46" x14ac:dyDescent="0.35">
      <c r="B127" s="19">
        <v>122</v>
      </c>
      <c r="C127" s="48" t="s">
        <v>27</v>
      </c>
      <c r="D127" s="4" t="s">
        <v>94</v>
      </c>
      <c r="E127" s="1" t="s">
        <v>155</v>
      </c>
      <c r="F127" s="1" t="s">
        <v>156</v>
      </c>
      <c r="G127" s="1" t="s">
        <v>1308</v>
      </c>
      <c r="H127" s="4" t="s">
        <v>277</v>
      </c>
      <c r="I127" s="4" t="s">
        <v>276</v>
      </c>
      <c r="J127" s="41" t="s">
        <v>252</v>
      </c>
    </row>
    <row r="128" spans="2:10" ht="23" x14ac:dyDescent="0.35">
      <c r="B128" s="19">
        <v>123</v>
      </c>
      <c r="C128" s="48" t="s">
        <v>735</v>
      </c>
      <c r="D128" s="4" t="s">
        <v>738</v>
      </c>
      <c r="E128" s="1" t="s">
        <v>736</v>
      </c>
      <c r="F128" s="1" t="s">
        <v>737</v>
      </c>
      <c r="G128" s="1" t="s">
        <v>1308</v>
      </c>
      <c r="H128" s="4" t="s">
        <v>739</v>
      </c>
      <c r="I128" s="4" t="s">
        <v>740</v>
      </c>
      <c r="J128" s="41" t="s">
        <v>252</v>
      </c>
    </row>
    <row r="129" spans="2:10" ht="23" x14ac:dyDescent="0.35">
      <c r="B129" s="19">
        <v>124</v>
      </c>
      <c r="C129" s="48" t="s">
        <v>741</v>
      </c>
      <c r="D129" s="4" t="s">
        <v>744</v>
      </c>
      <c r="E129" s="1" t="s">
        <v>742</v>
      </c>
      <c r="F129" s="1" t="s">
        <v>743</v>
      </c>
      <c r="G129" s="1" t="s">
        <v>1308</v>
      </c>
      <c r="H129" s="4" t="s">
        <v>745</v>
      </c>
      <c r="I129" s="4" t="s">
        <v>746</v>
      </c>
      <c r="J129" s="41" t="s">
        <v>252</v>
      </c>
    </row>
    <row r="130" spans="2:10" ht="23" x14ac:dyDescent="0.35">
      <c r="B130" s="19">
        <v>125</v>
      </c>
      <c r="C130" s="48" t="s">
        <v>1265</v>
      </c>
      <c r="D130" s="4" t="s">
        <v>747</v>
      </c>
      <c r="E130" s="1" t="s">
        <v>1511</v>
      </c>
      <c r="F130" s="1" t="s">
        <v>433</v>
      </c>
      <c r="G130" s="1" t="s">
        <v>1308</v>
      </c>
      <c r="H130" s="4" t="s">
        <v>1724</v>
      </c>
      <c r="I130" s="4" t="s">
        <v>275</v>
      </c>
      <c r="J130" s="41" t="s">
        <v>251</v>
      </c>
    </row>
    <row r="131" spans="2:10" ht="23" x14ac:dyDescent="0.35">
      <c r="B131" s="19">
        <v>126</v>
      </c>
      <c r="C131" s="48" t="s">
        <v>28</v>
      </c>
      <c r="D131" s="4" t="s">
        <v>1203</v>
      </c>
      <c r="E131" s="1" t="s">
        <v>157</v>
      </c>
      <c r="F131" s="1" t="s">
        <v>158</v>
      </c>
      <c r="G131" s="1" t="s">
        <v>2</v>
      </c>
      <c r="H131" s="4" t="s">
        <v>278</v>
      </c>
      <c r="I131" s="4" t="s">
        <v>748</v>
      </c>
      <c r="J131" s="41" t="s">
        <v>388</v>
      </c>
    </row>
    <row r="132" spans="2:10" ht="46" x14ac:dyDescent="0.35">
      <c r="B132" s="19">
        <v>127</v>
      </c>
      <c r="C132" s="48" t="s">
        <v>1316</v>
      </c>
      <c r="D132" s="4" t="s">
        <v>1317</v>
      </c>
      <c r="E132" s="1" t="s">
        <v>1330</v>
      </c>
      <c r="F132" s="1" t="s">
        <v>212</v>
      </c>
      <c r="G132" s="1" t="s">
        <v>2</v>
      </c>
      <c r="H132" s="4" t="s">
        <v>1378</v>
      </c>
      <c r="I132" s="4" t="s">
        <v>1379</v>
      </c>
      <c r="J132" s="41" t="s">
        <v>388</v>
      </c>
    </row>
    <row r="133" spans="2:10" x14ac:dyDescent="0.35">
      <c r="B133" s="19">
        <v>128</v>
      </c>
      <c r="C133" s="48" t="s">
        <v>1512</v>
      </c>
      <c r="D133" s="4" t="s">
        <v>1513</v>
      </c>
      <c r="E133" s="1" t="s">
        <v>1514</v>
      </c>
      <c r="F133" s="1" t="s">
        <v>1535</v>
      </c>
      <c r="G133" s="1" t="s">
        <v>1309</v>
      </c>
      <c r="H133" s="4" t="s">
        <v>1725</v>
      </c>
      <c r="I133" s="4" t="s">
        <v>1726</v>
      </c>
      <c r="J133" s="41" t="s">
        <v>252</v>
      </c>
    </row>
    <row r="134" spans="2:10" ht="57.5" x14ac:dyDescent="0.35">
      <c r="B134" s="19">
        <v>129</v>
      </c>
      <c r="C134" s="48" t="s">
        <v>749</v>
      </c>
      <c r="D134" s="4" t="s">
        <v>750</v>
      </c>
      <c r="E134" s="1" t="s">
        <v>1515</v>
      </c>
      <c r="F134" s="1" t="s">
        <v>1536</v>
      </c>
      <c r="G134" s="1" t="s">
        <v>1308</v>
      </c>
      <c r="H134" s="4" t="s">
        <v>751</v>
      </c>
      <c r="I134" s="4" t="s">
        <v>752</v>
      </c>
      <c r="J134" s="41" t="s">
        <v>252</v>
      </c>
    </row>
    <row r="135" spans="2:10" x14ac:dyDescent="0.35">
      <c r="B135" s="19">
        <v>130</v>
      </c>
      <c r="C135" s="48" t="s">
        <v>753</v>
      </c>
      <c r="D135" s="4" t="s">
        <v>756</v>
      </c>
      <c r="E135" s="1" t="s">
        <v>754</v>
      </c>
      <c r="F135" s="1" t="s">
        <v>755</v>
      </c>
      <c r="G135" s="1" t="s">
        <v>1308</v>
      </c>
      <c r="H135" s="4"/>
      <c r="I135" s="4"/>
      <c r="J135" s="41" t="s">
        <v>1310</v>
      </c>
    </row>
    <row r="136" spans="2:10" ht="46" x14ac:dyDescent="0.35">
      <c r="B136" s="19">
        <v>131</v>
      </c>
      <c r="C136" s="48" t="s">
        <v>757</v>
      </c>
      <c r="D136" s="4" t="s">
        <v>760</v>
      </c>
      <c r="E136" s="1" t="s">
        <v>758</v>
      </c>
      <c r="F136" s="1" t="s">
        <v>759</v>
      </c>
      <c r="G136" s="1" t="s">
        <v>1308</v>
      </c>
      <c r="H136" s="4" t="s">
        <v>761</v>
      </c>
      <c r="I136" s="4" t="s">
        <v>762</v>
      </c>
      <c r="J136" s="41" t="s">
        <v>252</v>
      </c>
    </row>
    <row r="137" spans="2:10" ht="69" x14ac:dyDescent="0.35">
      <c r="B137" s="19">
        <v>132</v>
      </c>
      <c r="C137" s="48" t="s">
        <v>1516</v>
      </c>
      <c r="D137" s="4" t="s">
        <v>1517</v>
      </c>
      <c r="E137" s="1" t="s">
        <v>1518</v>
      </c>
      <c r="F137" s="1" t="s">
        <v>1537</v>
      </c>
      <c r="G137" s="1" t="s">
        <v>1803</v>
      </c>
      <c r="H137" s="4" t="s">
        <v>1727</v>
      </c>
      <c r="I137" s="4" t="s">
        <v>1728</v>
      </c>
      <c r="J137" s="41" t="s">
        <v>252</v>
      </c>
    </row>
    <row r="138" spans="2:10" ht="126.5" x14ac:dyDescent="0.35">
      <c r="B138" s="19">
        <v>133</v>
      </c>
      <c r="C138" s="48" t="s">
        <v>1519</v>
      </c>
      <c r="D138" s="4" t="s">
        <v>1520</v>
      </c>
      <c r="E138" s="1" t="s">
        <v>1521</v>
      </c>
      <c r="F138" s="1" t="s">
        <v>1538</v>
      </c>
      <c r="G138" s="1" t="s">
        <v>1309</v>
      </c>
      <c r="H138" s="4" t="s">
        <v>1729</v>
      </c>
      <c r="I138" s="4" t="s">
        <v>1730</v>
      </c>
      <c r="J138" s="41" t="s">
        <v>388</v>
      </c>
    </row>
    <row r="139" spans="2:10" ht="34.5" x14ac:dyDescent="0.35">
      <c r="B139" s="19">
        <v>134</v>
      </c>
      <c r="C139" s="48" t="s">
        <v>763</v>
      </c>
      <c r="D139" s="4" t="s">
        <v>1204</v>
      </c>
      <c r="E139" s="1" t="s">
        <v>764</v>
      </c>
      <c r="F139" s="1" t="s">
        <v>765</v>
      </c>
      <c r="G139" s="1" t="s">
        <v>1309</v>
      </c>
      <c r="H139" s="4" t="s">
        <v>766</v>
      </c>
      <c r="I139" s="4" t="s">
        <v>767</v>
      </c>
      <c r="J139" s="41" t="s">
        <v>252</v>
      </c>
    </row>
    <row r="140" spans="2:10" ht="23" x14ac:dyDescent="0.35">
      <c r="B140" s="19">
        <v>135</v>
      </c>
      <c r="C140" s="48" t="s">
        <v>29</v>
      </c>
      <c r="D140" s="4" t="s">
        <v>1205</v>
      </c>
      <c r="E140" s="1" t="s">
        <v>159</v>
      </c>
      <c r="F140" s="1" t="s">
        <v>160</v>
      </c>
      <c r="G140" s="1" t="s">
        <v>2</v>
      </c>
      <c r="H140" s="4" t="s">
        <v>279</v>
      </c>
      <c r="I140" s="4" t="s">
        <v>333</v>
      </c>
      <c r="J140" s="41" t="s">
        <v>252</v>
      </c>
    </row>
    <row r="141" spans="2:10" x14ac:dyDescent="0.35">
      <c r="B141" s="19">
        <v>136</v>
      </c>
      <c r="C141" s="48" t="s">
        <v>768</v>
      </c>
      <c r="D141" s="4" t="s">
        <v>770</v>
      </c>
      <c r="E141" s="1" t="s">
        <v>769</v>
      </c>
      <c r="F141" s="1" t="s">
        <v>589</v>
      </c>
      <c r="G141" s="1" t="s">
        <v>1308</v>
      </c>
      <c r="H141" s="4"/>
      <c r="I141" s="4"/>
      <c r="J141" s="41" t="s">
        <v>1310</v>
      </c>
    </row>
    <row r="142" spans="2:10" ht="46" x14ac:dyDescent="0.35">
      <c r="B142" s="19">
        <v>137</v>
      </c>
      <c r="C142" s="48" t="s">
        <v>1318</v>
      </c>
      <c r="D142" s="4" t="s">
        <v>1319</v>
      </c>
      <c r="E142" s="1" t="s">
        <v>1331</v>
      </c>
      <c r="F142" s="1" t="s">
        <v>1339</v>
      </c>
      <c r="G142" s="1" t="s">
        <v>2</v>
      </c>
      <c r="H142" s="4" t="s">
        <v>1380</v>
      </c>
      <c r="I142" s="4" t="s">
        <v>1381</v>
      </c>
      <c r="J142" s="41" t="s">
        <v>388</v>
      </c>
    </row>
    <row r="143" spans="2:10" x14ac:dyDescent="0.35">
      <c r="B143" s="19">
        <v>138</v>
      </c>
      <c r="C143" s="48" t="s">
        <v>1522</v>
      </c>
      <c r="D143" s="4" t="s">
        <v>458</v>
      </c>
      <c r="E143" s="1" t="s">
        <v>1523</v>
      </c>
      <c r="F143" s="1" t="s">
        <v>457</v>
      </c>
      <c r="G143" s="1" t="s">
        <v>1308</v>
      </c>
      <c r="H143" s="4"/>
      <c r="I143" s="4" t="s">
        <v>1731</v>
      </c>
      <c r="J143" s="41" t="s">
        <v>1732</v>
      </c>
    </row>
    <row r="144" spans="2:10" ht="115" x14ac:dyDescent="0.35">
      <c r="B144" s="19">
        <v>139</v>
      </c>
      <c r="C144" s="48" t="s">
        <v>30</v>
      </c>
      <c r="D144" s="4" t="s">
        <v>95</v>
      </c>
      <c r="E144" s="1" t="s">
        <v>162</v>
      </c>
      <c r="F144" s="1" t="s">
        <v>163</v>
      </c>
      <c r="G144" s="1" t="s">
        <v>1308</v>
      </c>
      <c r="H144" s="4" t="s">
        <v>280</v>
      </c>
      <c r="I144" s="4" t="s">
        <v>281</v>
      </c>
      <c r="J144" s="41" t="s">
        <v>252</v>
      </c>
    </row>
    <row r="145" spans="2:10" ht="57.5" x14ac:dyDescent="0.35">
      <c r="B145" s="19">
        <v>140</v>
      </c>
      <c r="C145" s="48" t="s">
        <v>772</v>
      </c>
      <c r="D145" s="4" t="s">
        <v>775</v>
      </c>
      <c r="E145" s="1" t="s">
        <v>773</v>
      </c>
      <c r="F145" s="1" t="s">
        <v>774</v>
      </c>
      <c r="G145" s="1" t="s">
        <v>1308</v>
      </c>
      <c r="H145" s="4" t="s">
        <v>776</v>
      </c>
      <c r="I145" s="4" t="s">
        <v>777</v>
      </c>
      <c r="J145" s="41" t="s">
        <v>252</v>
      </c>
    </row>
    <row r="146" spans="2:10" ht="46" x14ac:dyDescent="0.35">
      <c r="B146" s="19">
        <v>141</v>
      </c>
      <c r="C146" s="48" t="s">
        <v>31</v>
      </c>
      <c r="D146" s="4" t="s">
        <v>96</v>
      </c>
      <c r="E146" s="1" t="s">
        <v>164</v>
      </c>
      <c r="F146" s="1" t="s">
        <v>165</v>
      </c>
      <c r="G146" s="1" t="s">
        <v>1308</v>
      </c>
      <c r="H146" s="4" t="s">
        <v>282</v>
      </c>
      <c r="I146" s="4" t="s">
        <v>283</v>
      </c>
      <c r="J146" s="41" t="s">
        <v>252</v>
      </c>
    </row>
    <row r="147" spans="2:10" ht="34.5" x14ac:dyDescent="0.35">
      <c r="B147" s="19">
        <v>142</v>
      </c>
      <c r="C147" s="48" t="s">
        <v>778</v>
      </c>
      <c r="D147" s="4" t="s">
        <v>781</v>
      </c>
      <c r="E147" s="1" t="s">
        <v>779</v>
      </c>
      <c r="F147" s="1" t="s">
        <v>780</v>
      </c>
      <c r="G147" s="1" t="s">
        <v>1308</v>
      </c>
      <c r="H147" s="4" t="s">
        <v>782</v>
      </c>
      <c r="I147" s="4" t="s">
        <v>783</v>
      </c>
      <c r="J147" s="41" t="s">
        <v>252</v>
      </c>
    </row>
    <row r="148" spans="2:10" ht="23" x14ac:dyDescent="0.35">
      <c r="B148" s="19">
        <v>143</v>
      </c>
      <c r="C148" s="48" t="s">
        <v>784</v>
      </c>
      <c r="D148" s="4" t="s">
        <v>1206</v>
      </c>
      <c r="E148" s="1" t="s">
        <v>785</v>
      </c>
      <c r="F148" s="1" t="s">
        <v>786</v>
      </c>
      <c r="G148" s="1" t="s">
        <v>2</v>
      </c>
      <c r="H148" s="4"/>
      <c r="I148" s="4"/>
      <c r="J148" s="41" t="s">
        <v>1310</v>
      </c>
    </row>
    <row r="149" spans="2:10" ht="69" x14ac:dyDescent="0.35">
      <c r="B149" s="19">
        <v>144</v>
      </c>
      <c r="C149" s="48" t="s">
        <v>787</v>
      </c>
      <c r="D149" s="4" t="s">
        <v>790</v>
      </c>
      <c r="E149" s="1" t="s">
        <v>788</v>
      </c>
      <c r="F149" s="1" t="s">
        <v>789</v>
      </c>
      <c r="G149" s="1" t="s">
        <v>1308</v>
      </c>
      <c r="H149" s="4" t="s">
        <v>791</v>
      </c>
      <c r="I149" s="4" t="s">
        <v>792</v>
      </c>
      <c r="J149" s="41" t="s">
        <v>252</v>
      </c>
    </row>
    <row r="150" spans="2:10" ht="34.5" x14ac:dyDescent="0.35">
      <c r="B150" s="19">
        <v>145</v>
      </c>
      <c r="C150" s="48" t="s">
        <v>793</v>
      </c>
      <c r="D150" s="4" t="s">
        <v>796</v>
      </c>
      <c r="E150" s="1" t="s">
        <v>794</v>
      </c>
      <c r="F150" s="1" t="s">
        <v>795</v>
      </c>
      <c r="G150" s="1" t="s">
        <v>1308</v>
      </c>
      <c r="H150" s="4" t="s">
        <v>797</v>
      </c>
      <c r="I150" s="4" t="s">
        <v>798</v>
      </c>
      <c r="J150" s="41" t="s">
        <v>252</v>
      </c>
    </row>
    <row r="151" spans="2:10" ht="46" x14ac:dyDescent="0.35">
      <c r="B151" s="19">
        <v>146</v>
      </c>
      <c r="C151" s="48" t="s">
        <v>799</v>
      </c>
      <c r="D151" s="4" t="s">
        <v>802</v>
      </c>
      <c r="E151" s="1" t="s">
        <v>800</v>
      </c>
      <c r="F151" s="1" t="s">
        <v>801</v>
      </c>
      <c r="G151" s="1" t="s">
        <v>1308</v>
      </c>
      <c r="H151" s="4" t="s">
        <v>803</v>
      </c>
      <c r="I151" s="4" t="s">
        <v>804</v>
      </c>
      <c r="J151" s="41" t="s">
        <v>388</v>
      </c>
    </row>
    <row r="152" spans="2:10" ht="126.5" x14ac:dyDescent="0.35">
      <c r="B152" s="19">
        <v>147</v>
      </c>
      <c r="C152" s="48" t="s">
        <v>1320</v>
      </c>
      <c r="D152" s="4" t="s">
        <v>1321</v>
      </c>
      <c r="E152" s="1" t="s">
        <v>1332</v>
      </c>
      <c r="F152" s="1" t="s">
        <v>1340</v>
      </c>
      <c r="G152" s="1" t="s">
        <v>2</v>
      </c>
      <c r="H152" s="4" t="s">
        <v>1382</v>
      </c>
      <c r="I152" s="4" t="s">
        <v>1383</v>
      </c>
      <c r="J152" s="41" t="s">
        <v>252</v>
      </c>
    </row>
    <row r="153" spans="2:10" ht="34.5" x14ac:dyDescent="0.35">
      <c r="B153" s="19">
        <v>148</v>
      </c>
      <c r="C153" s="48" t="s">
        <v>32</v>
      </c>
      <c r="D153" s="4" t="s">
        <v>1207</v>
      </c>
      <c r="E153" s="1" t="s">
        <v>166</v>
      </c>
      <c r="F153" s="1" t="s">
        <v>167</v>
      </c>
      <c r="G153" s="1" t="s">
        <v>1309</v>
      </c>
      <c r="H153" s="4" t="s">
        <v>284</v>
      </c>
      <c r="I153" s="4" t="s">
        <v>334</v>
      </c>
      <c r="J153" s="41" t="s">
        <v>252</v>
      </c>
    </row>
    <row r="154" spans="2:10" ht="23" x14ac:dyDescent="0.35">
      <c r="B154" s="19">
        <v>149</v>
      </c>
      <c r="C154" s="48" t="s">
        <v>1524</v>
      </c>
      <c r="D154" s="4" t="s">
        <v>1525</v>
      </c>
      <c r="E154" s="1" t="s">
        <v>1526</v>
      </c>
      <c r="F154" s="1" t="s">
        <v>1539</v>
      </c>
      <c r="G154" s="1" t="s">
        <v>1309</v>
      </c>
      <c r="H154" s="4" t="s">
        <v>1733</v>
      </c>
      <c r="I154" s="4" t="s">
        <v>1271</v>
      </c>
      <c r="J154" s="41" t="s">
        <v>1732</v>
      </c>
    </row>
    <row r="155" spans="2:10" ht="34.5" x14ac:dyDescent="0.35">
      <c r="B155" s="19">
        <v>150</v>
      </c>
      <c r="C155" s="48" t="s">
        <v>805</v>
      </c>
      <c r="D155" s="4" t="s">
        <v>808</v>
      </c>
      <c r="E155" s="1" t="s">
        <v>806</v>
      </c>
      <c r="F155" s="1" t="s">
        <v>807</v>
      </c>
      <c r="G155" s="1" t="s">
        <v>1308</v>
      </c>
      <c r="H155" s="4" t="s">
        <v>1734</v>
      </c>
      <c r="I155" s="4" t="s">
        <v>1735</v>
      </c>
      <c r="J155" s="41" t="s">
        <v>252</v>
      </c>
    </row>
    <row r="156" spans="2:10" x14ac:dyDescent="0.35">
      <c r="B156" s="19">
        <v>151</v>
      </c>
      <c r="C156" s="48" t="s">
        <v>33</v>
      </c>
      <c r="D156" s="4" t="s">
        <v>1208</v>
      </c>
      <c r="E156" s="1" t="s">
        <v>168</v>
      </c>
      <c r="F156" s="1" t="s">
        <v>169</v>
      </c>
      <c r="G156" s="1" t="s">
        <v>2</v>
      </c>
      <c r="H156" s="4" t="s">
        <v>254</v>
      </c>
      <c r="I156" s="4" t="s">
        <v>254</v>
      </c>
      <c r="J156" s="41" t="s">
        <v>251</v>
      </c>
    </row>
    <row r="157" spans="2:10" ht="23" x14ac:dyDescent="0.35">
      <c r="B157" s="19">
        <v>152</v>
      </c>
      <c r="C157" s="48" t="s">
        <v>809</v>
      </c>
      <c r="D157" s="4" t="s">
        <v>811</v>
      </c>
      <c r="E157" s="1" t="s">
        <v>810</v>
      </c>
      <c r="F157" s="1" t="s">
        <v>87</v>
      </c>
      <c r="G157" s="1" t="s">
        <v>1308</v>
      </c>
      <c r="H157" s="4" t="s">
        <v>812</v>
      </c>
      <c r="I157" s="4" t="s">
        <v>813</v>
      </c>
      <c r="J157" s="41" t="s">
        <v>252</v>
      </c>
    </row>
    <row r="158" spans="2:10" ht="23" x14ac:dyDescent="0.35">
      <c r="B158" s="19">
        <v>153</v>
      </c>
      <c r="C158" s="48" t="s">
        <v>814</v>
      </c>
      <c r="D158" s="4" t="s">
        <v>816</v>
      </c>
      <c r="E158" s="1" t="s">
        <v>815</v>
      </c>
      <c r="F158" s="1" t="s">
        <v>409</v>
      </c>
      <c r="G158" s="1" t="s">
        <v>1308</v>
      </c>
      <c r="H158" s="4" t="s">
        <v>817</v>
      </c>
      <c r="I158" s="4" t="s">
        <v>818</v>
      </c>
      <c r="J158" s="41" t="s">
        <v>388</v>
      </c>
    </row>
    <row r="159" spans="2:10" ht="23" x14ac:dyDescent="0.35">
      <c r="B159" s="19">
        <v>154</v>
      </c>
      <c r="C159" s="48" t="s">
        <v>1322</v>
      </c>
      <c r="D159" s="4" t="s">
        <v>1323</v>
      </c>
      <c r="E159" s="1" t="s">
        <v>1333</v>
      </c>
      <c r="F159" s="1" t="s">
        <v>1341</v>
      </c>
      <c r="G159" s="1" t="s">
        <v>2</v>
      </c>
      <c r="H159" s="4">
        <v>0</v>
      </c>
      <c r="I159" s="4" t="s">
        <v>254</v>
      </c>
      <c r="J159" s="41" t="s">
        <v>251</v>
      </c>
    </row>
    <row r="160" spans="2:10" ht="126.5" x14ac:dyDescent="0.35">
      <c r="B160" s="19">
        <v>155</v>
      </c>
      <c r="C160" s="48" t="s">
        <v>34</v>
      </c>
      <c r="D160" s="4" t="s">
        <v>97</v>
      </c>
      <c r="E160" s="1" t="s">
        <v>170</v>
      </c>
      <c r="F160" s="1" t="s">
        <v>171</v>
      </c>
      <c r="G160" s="1" t="s">
        <v>1308</v>
      </c>
      <c r="H160" s="4" t="s">
        <v>286</v>
      </c>
      <c r="I160" s="4" t="s">
        <v>285</v>
      </c>
      <c r="J160" s="41" t="s">
        <v>252</v>
      </c>
    </row>
    <row r="161" spans="2:10" ht="23" x14ac:dyDescent="0.35">
      <c r="B161" s="19">
        <v>156</v>
      </c>
      <c r="C161" s="48" t="s">
        <v>1527</v>
      </c>
      <c r="D161" s="4" t="s">
        <v>1528</v>
      </c>
      <c r="E161" s="1" t="s">
        <v>1529</v>
      </c>
      <c r="F161" s="1" t="s">
        <v>1540</v>
      </c>
      <c r="G161" s="1" t="s">
        <v>1309</v>
      </c>
      <c r="H161" s="4" t="s">
        <v>1736</v>
      </c>
      <c r="I161" s="4" t="s">
        <v>1737</v>
      </c>
      <c r="J161" s="41" t="s">
        <v>252</v>
      </c>
    </row>
    <row r="162" spans="2:10" ht="34.5" x14ac:dyDescent="0.35">
      <c r="B162" s="19">
        <v>157</v>
      </c>
      <c r="C162" s="48" t="s">
        <v>819</v>
      </c>
      <c r="D162" s="4" t="s">
        <v>822</v>
      </c>
      <c r="E162" s="1" t="s">
        <v>820</v>
      </c>
      <c r="F162" s="1" t="s">
        <v>821</v>
      </c>
      <c r="G162" s="1" t="s">
        <v>1308</v>
      </c>
      <c r="H162" s="4" t="s">
        <v>823</v>
      </c>
      <c r="I162" s="4" t="s">
        <v>824</v>
      </c>
      <c r="J162" s="41" t="s">
        <v>252</v>
      </c>
    </row>
    <row r="163" spans="2:10" x14ac:dyDescent="0.35">
      <c r="B163" s="19">
        <v>158</v>
      </c>
      <c r="C163" s="48" t="s">
        <v>35</v>
      </c>
      <c r="D163" s="4" t="s">
        <v>1209</v>
      </c>
      <c r="E163" s="1" t="s">
        <v>172</v>
      </c>
      <c r="F163" s="1" t="s">
        <v>113</v>
      </c>
      <c r="G163" s="1" t="s">
        <v>2</v>
      </c>
      <c r="H163" s="4">
        <v>0</v>
      </c>
      <c r="I163" s="4" t="s">
        <v>1284</v>
      </c>
      <c r="J163" s="41" t="s">
        <v>251</v>
      </c>
    </row>
    <row r="164" spans="2:10" ht="23" x14ac:dyDescent="0.35">
      <c r="B164" s="19">
        <v>159</v>
      </c>
      <c r="C164" s="48" t="s">
        <v>36</v>
      </c>
      <c r="D164" s="4" t="s">
        <v>1210</v>
      </c>
      <c r="E164" s="1" t="s">
        <v>173</v>
      </c>
      <c r="F164" s="1" t="s">
        <v>174</v>
      </c>
      <c r="G164" s="1" t="s">
        <v>2</v>
      </c>
      <c r="H164" s="4" t="s">
        <v>287</v>
      </c>
      <c r="I164" s="4" t="s">
        <v>288</v>
      </c>
      <c r="J164" s="41" t="s">
        <v>251</v>
      </c>
    </row>
    <row r="165" spans="2:10" ht="23" x14ac:dyDescent="0.35">
      <c r="B165" s="19">
        <v>160</v>
      </c>
      <c r="C165" s="48" t="s">
        <v>37</v>
      </c>
      <c r="D165" s="4" t="s">
        <v>1211</v>
      </c>
      <c r="E165" s="1" t="s">
        <v>825</v>
      </c>
      <c r="F165" s="1" t="s">
        <v>135</v>
      </c>
      <c r="G165" s="1" t="s">
        <v>2</v>
      </c>
      <c r="H165" s="4"/>
      <c r="I165" s="4"/>
      <c r="J165" s="41" t="s">
        <v>1310</v>
      </c>
    </row>
    <row r="166" spans="2:10" ht="23" x14ac:dyDescent="0.35">
      <c r="B166" s="19">
        <v>161</v>
      </c>
      <c r="C166" s="48" t="s">
        <v>1324</v>
      </c>
      <c r="D166" s="4" t="s">
        <v>1325</v>
      </c>
      <c r="E166" s="1" t="s">
        <v>1334</v>
      </c>
      <c r="F166" s="1" t="s">
        <v>1342</v>
      </c>
      <c r="G166" s="1" t="s">
        <v>2</v>
      </c>
      <c r="H166" s="4" t="s">
        <v>1384</v>
      </c>
      <c r="I166" s="4" t="s">
        <v>1379</v>
      </c>
      <c r="J166" s="41" t="s">
        <v>388</v>
      </c>
    </row>
    <row r="167" spans="2:10" x14ac:dyDescent="0.35">
      <c r="B167" s="19">
        <v>162</v>
      </c>
      <c r="C167" s="48" t="s">
        <v>38</v>
      </c>
      <c r="D167" s="4" t="s">
        <v>1212</v>
      </c>
      <c r="E167" s="1" t="s">
        <v>175</v>
      </c>
      <c r="F167" s="1" t="s">
        <v>176</v>
      </c>
      <c r="G167" s="1" t="s">
        <v>2</v>
      </c>
      <c r="H167" s="4"/>
      <c r="I167" s="4"/>
      <c r="J167" s="41" t="s">
        <v>1310</v>
      </c>
    </row>
    <row r="168" spans="2:10" ht="57.5" x14ac:dyDescent="0.35">
      <c r="B168" s="19">
        <v>163</v>
      </c>
      <c r="C168" s="48" t="s">
        <v>39</v>
      </c>
      <c r="D168" s="4" t="s">
        <v>1213</v>
      </c>
      <c r="E168" s="1" t="s">
        <v>177</v>
      </c>
      <c r="F168" s="1" t="s">
        <v>178</v>
      </c>
      <c r="G168" s="1" t="s">
        <v>2</v>
      </c>
      <c r="H168" s="4" t="s">
        <v>289</v>
      </c>
      <c r="I168" s="4" t="s">
        <v>290</v>
      </c>
      <c r="J168" s="41" t="s">
        <v>252</v>
      </c>
    </row>
    <row r="169" spans="2:10" ht="46" x14ac:dyDescent="0.35">
      <c r="B169" s="19">
        <v>164</v>
      </c>
      <c r="C169" s="48" t="s">
        <v>826</v>
      </c>
      <c r="D169" s="4" t="s">
        <v>829</v>
      </c>
      <c r="E169" s="1" t="s">
        <v>827</v>
      </c>
      <c r="F169" s="1" t="s">
        <v>828</v>
      </c>
      <c r="G169" s="1" t="s">
        <v>1308</v>
      </c>
      <c r="H169" s="4" t="s">
        <v>830</v>
      </c>
      <c r="I169" s="4" t="s">
        <v>831</v>
      </c>
      <c r="J169" s="41" t="s">
        <v>252</v>
      </c>
    </row>
    <row r="170" spans="2:10" ht="103.5" x14ac:dyDescent="0.35">
      <c r="B170" s="19">
        <v>165</v>
      </c>
      <c r="C170" s="48" t="s">
        <v>833</v>
      </c>
      <c r="D170" s="4" t="s">
        <v>836</v>
      </c>
      <c r="E170" s="1" t="s">
        <v>834</v>
      </c>
      <c r="F170" s="1" t="s">
        <v>835</v>
      </c>
      <c r="G170" s="1" t="s">
        <v>1308</v>
      </c>
      <c r="H170" s="4" t="s">
        <v>837</v>
      </c>
      <c r="I170" s="4" t="s">
        <v>838</v>
      </c>
      <c r="J170" s="41" t="s">
        <v>252</v>
      </c>
    </row>
    <row r="171" spans="2:10" ht="23" x14ac:dyDescent="0.35">
      <c r="B171" s="19">
        <v>166</v>
      </c>
      <c r="C171" s="48" t="s">
        <v>40</v>
      </c>
      <c r="D171" s="4" t="s">
        <v>98</v>
      </c>
      <c r="E171" s="1" t="s">
        <v>839</v>
      </c>
      <c r="F171" s="1" t="s">
        <v>179</v>
      </c>
      <c r="G171" s="1" t="s">
        <v>1308</v>
      </c>
      <c r="H171" s="4" t="s">
        <v>291</v>
      </c>
      <c r="I171" s="4" t="s">
        <v>335</v>
      </c>
      <c r="J171" s="41" t="s">
        <v>252</v>
      </c>
    </row>
    <row r="172" spans="2:10" ht="34.5" x14ac:dyDescent="0.35">
      <c r="B172" s="19">
        <v>167</v>
      </c>
      <c r="C172" s="48" t="s">
        <v>41</v>
      </c>
      <c r="D172" s="4" t="s">
        <v>99</v>
      </c>
      <c r="E172" s="1" t="s">
        <v>180</v>
      </c>
      <c r="F172" s="1" t="s">
        <v>181</v>
      </c>
      <c r="G172" s="1" t="s">
        <v>1308</v>
      </c>
      <c r="H172" s="4" t="s">
        <v>1738</v>
      </c>
      <c r="I172" s="4" t="s">
        <v>1739</v>
      </c>
      <c r="J172" s="41" t="s">
        <v>252</v>
      </c>
    </row>
    <row r="173" spans="2:10" x14ac:dyDescent="0.35">
      <c r="B173" s="19">
        <v>168</v>
      </c>
      <c r="C173" s="48" t="s">
        <v>42</v>
      </c>
      <c r="D173" s="4" t="s">
        <v>1214</v>
      </c>
      <c r="E173" s="1" t="s">
        <v>182</v>
      </c>
      <c r="F173" s="1" t="s">
        <v>183</v>
      </c>
      <c r="G173" s="1" t="s">
        <v>2</v>
      </c>
      <c r="H173" s="4" t="s">
        <v>292</v>
      </c>
      <c r="I173" s="4" t="s">
        <v>293</v>
      </c>
      <c r="J173" s="41" t="s">
        <v>251</v>
      </c>
    </row>
    <row r="174" spans="2:10" ht="46" x14ac:dyDescent="0.35">
      <c r="B174" s="19">
        <v>169</v>
      </c>
      <c r="C174" s="48" t="s">
        <v>840</v>
      </c>
      <c r="D174" s="4" t="s">
        <v>843</v>
      </c>
      <c r="E174" s="1" t="s">
        <v>841</v>
      </c>
      <c r="F174" s="1" t="s">
        <v>842</v>
      </c>
      <c r="G174" s="1" t="s">
        <v>1308</v>
      </c>
      <c r="H174" s="4" t="s">
        <v>844</v>
      </c>
      <c r="I174" s="4" t="s">
        <v>845</v>
      </c>
      <c r="J174" s="41" t="s">
        <v>252</v>
      </c>
    </row>
    <row r="175" spans="2:10" ht="80.5" x14ac:dyDescent="0.35">
      <c r="B175" s="19">
        <v>170</v>
      </c>
      <c r="C175" s="48" t="s">
        <v>846</v>
      </c>
      <c r="D175" s="4" t="s">
        <v>849</v>
      </c>
      <c r="E175" s="1" t="s">
        <v>847</v>
      </c>
      <c r="F175" s="1" t="s">
        <v>848</v>
      </c>
      <c r="G175" s="1" t="s">
        <v>1308</v>
      </c>
      <c r="H175" s="4" t="s">
        <v>1285</v>
      </c>
      <c r="I175" s="4" t="s">
        <v>1286</v>
      </c>
      <c r="J175" s="41" t="s">
        <v>252</v>
      </c>
    </row>
    <row r="176" spans="2:10" ht="23" x14ac:dyDescent="0.35">
      <c r="B176" s="19">
        <v>171</v>
      </c>
      <c r="C176" s="48" t="s">
        <v>850</v>
      </c>
      <c r="D176" s="4" t="s">
        <v>852</v>
      </c>
      <c r="E176" s="1" t="s">
        <v>851</v>
      </c>
      <c r="F176" s="1" t="s">
        <v>663</v>
      </c>
      <c r="G176" s="1" t="s">
        <v>1308</v>
      </c>
      <c r="H176" s="4"/>
      <c r="I176" s="4"/>
      <c r="J176" s="41" t="s">
        <v>1310</v>
      </c>
    </row>
    <row r="177" spans="2:10" ht="80.5" x14ac:dyDescent="0.35">
      <c r="B177" s="19">
        <v>172</v>
      </c>
      <c r="C177" s="48" t="s">
        <v>853</v>
      </c>
      <c r="D177" s="4" t="s">
        <v>856</v>
      </c>
      <c r="E177" s="1" t="s">
        <v>854</v>
      </c>
      <c r="F177" s="1" t="s">
        <v>855</v>
      </c>
      <c r="G177" s="1" t="s">
        <v>1308</v>
      </c>
      <c r="H177" s="4" t="s">
        <v>1287</v>
      </c>
      <c r="I177" s="4" t="s">
        <v>1288</v>
      </c>
      <c r="J177" s="41" t="s">
        <v>252</v>
      </c>
    </row>
    <row r="178" spans="2:10" ht="46" x14ac:dyDescent="0.35">
      <c r="B178" s="19">
        <v>173</v>
      </c>
      <c r="C178" s="48" t="s">
        <v>857</v>
      </c>
      <c r="D178" s="4" t="s">
        <v>860</v>
      </c>
      <c r="E178" s="1" t="s">
        <v>858</v>
      </c>
      <c r="F178" s="1" t="s">
        <v>859</v>
      </c>
      <c r="G178" s="1" t="s">
        <v>1308</v>
      </c>
      <c r="H178" s="4" t="s">
        <v>861</v>
      </c>
      <c r="I178" s="4" t="s">
        <v>1740</v>
      </c>
      <c r="J178" s="41" t="s">
        <v>252</v>
      </c>
    </row>
    <row r="179" spans="2:10" ht="57.5" x14ac:dyDescent="0.35">
      <c r="B179" s="19">
        <v>174</v>
      </c>
      <c r="C179" s="48" t="s">
        <v>43</v>
      </c>
      <c r="D179" s="4" t="s">
        <v>1215</v>
      </c>
      <c r="E179" s="1" t="s">
        <v>185</v>
      </c>
      <c r="F179" s="1" t="s">
        <v>186</v>
      </c>
      <c r="G179" s="1" t="s">
        <v>2</v>
      </c>
      <c r="H179" s="4" t="s">
        <v>294</v>
      </c>
      <c r="I179" s="4" t="s">
        <v>295</v>
      </c>
      <c r="J179" s="41" t="s">
        <v>252</v>
      </c>
    </row>
    <row r="180" spans="2:10" ht="23" x14ac:dyDescent="0.35">
      <c r="B180" s="19">
        <v>175</v>
      </c>
      <c r="C180" s="48" t="s">
        <v>862</v>
      </c>
      <c r="D180" s="4" t="s">
        <v>864</v>
      </c>
      <c r="E180" s="1" t="s">
        <v>863</v>
      </c>
      <c r="F180" s="1" t="s">
        <v>832</v>
      </c>
      <c r="G180" s="1" t="s">
        <v>1308</v>
      </c>
      <c r="H180" s="4" t="s">
        <v>865</v>
      </c>
      <c r="I180" s="4" t="s">
        <v>866</v>
      </c>
      <c r="J180" s="41" t="s">
        <v>388</v>
      </c>
    </row>
    <row r="181" spans="2:10" ht="23" x14ac:dyDescent="0.35">
      <c r="B181" s="19">
        <v>176</v>
      </c>
      <c r="C181" s="48" t="s">
        <v>867</v>
      </c>
      <c r="D181" s="4" t="s">
        <v>870</v>
      </c>
      <c r="E181" s="1" t="s">
        <v>868</v>
      </c>
      <c r="F181" s="1" t="s">
        <v>869</v>
      </c>
      <c r="G181" s="1" t="s">
        <v>1308</v>
      </c>
      <c r="H181" s="4" t="s">
        <v>871</v>
      </c>
      <c r="I181" s="4" t="s">
        <v>872</v>
      </c>
      <c r="J181" s="41" t="s">
        <v>252</v>
      </c>
    </row>
    <row r="182" spans="2:10" ht="23" x14ac:dyDescent="0.35">
      <c r="B182" s="19">
        <v>177</v>
      </c>
      <c r="C182" s="48" t="s">
        <v>44</v>
      </c>
      <c r="D182" s="4" t="s">
        <v>101</v>
      </c>
      <c r="E182" s="1" t="s">
        <v>187</v>
      </c>
      <c r="F182" s="1" t="s">
        <v>188</v>
      </c>
      <c r="G182" s="1" t="s">
        <v>1308</v>
      </c>
      <c r="H182" s="4"/>
      <c r="I182" s="4"/>
      <c r="J182" s="41" t="s">
        <v>1310</v>
      </c>
    </row>
    <row r="183" spans="2:10" ht="23" x14ac:dyDescent="0.35">
      <c r="B183" s="19">
        <v>178</v>
      </c>
      <c r="C183" s="48" t="s">
        <v>1541</v>
      </c>
      <c r="D183" s="4" t="s">
        <v>1542</v>
      </c>
      <c r="E183" s="1" t="s">
        <v>1543</v>
      </c>
      <c r="F183" s="1" t="s">
        <v>1560</v>
      </c>
      <c r="G183" s="1" t="s">
        <v>1308</v>
      </c>
      <c r="H183" s="4" t="s">
        <v>1741</v>
      </c>
      <c r="I183" s="4" t="s">
        <v>1742</v>
      </c>
      <c r="J183" s="41" t="s">
        <v>252</v>
      </c>
    </row>
    <row r="184" spans="2:10" ht="138" x14ac:dyDescent="0.35">
      <c r="B184" s="19">
        <v>179</v>
      </c>
      <c r="C184" s="48" t="s">
        <v>45</v>
      </c>
      <c r="D184" s="4" t="s">
        <v>1216</v>
      </c>
      <c r="E184" s="1" t="s">
        <v>1335</v>
      </c>
      <c r="F184" s="1" t="s">
        <v>112</v>
      </c>
      <c r="G184" s="1" t="s">
        <v>2</v>
      </c>
      <c r="H184" s="4" t="s">
        <v>297</v>
      </c>
      <c r="I184" s="4" t="s">
        <v>296</v>
      </c>
      <c r="J184" s="41" t="s">
        <v>252</v>
      </c>
    </row>
    <row r="185" spans="2:10" ht="34.5" x14ac:dyDescent="0.35">
      <c r="B185" s="19">
        <v>180</v>
      </c>
      <c r="C185" s="48" t="s">
        <v>873</v>
      </c>
      <c r="D185" s="4" t="s">
        <v>1217</v>
      </c>
      <c r="E185" s="1" t="s">
        <v>874</v>
      </c>
      <c r="F185" s="1" t="s">
        <v>208</v>
      </c>
      <c r="G185" s="1" t="s">
        <v>1309</v>
      </c>
      <c r="H185" s="4" t="s">
        <v>1743</v>
      </c>
      <c r="I185" s="4" t="s">
        <v>1744</v>
      </c>
      <c r="J185" s="41" t="s">
        <v>252</v>
      </c>
    </row>
    <row r="186" spans="2:10" ht="23" x14ac:dyDescent="0.35">
      <c r="B186" s="19">
        <v>181</v>
      </c>
      <c r="C186" s="48" t="s">
        <v>875</v>
      </c>
      <c r="D186" s="4" t="s">
        <v>878</v>
      </c>
      <c r="E186" s="1" t="s">
        <v>876</v>
      </c>
      <c r="F186" s="1" t="s">
        <v>877</v>
      </c>
      <c r="G186" s="1" t="s">
        <v>1308</v>
      </c>
      <c r="H186" s="4" t="s">
        <v>879</v>
      </c>
      <c r="I186" s="4" t="s">
        <v>880</v>
      </c>
      <c r="J186" s="41" t="s">
        <v>252</v>
      </c>
    </row>
    <row r="187" spans="2:10" x14ac:dyDescent="0.35">
      <c r="B187" s="19">
        <v>182</v>
      </c>
      <c r="C187" s="48" t="s">
        <v>1544</v>
      </c>
      <c r="D187" s="4" t="s">
        <v>892</v>
      </c>
      <c r="E187" s="1" t="s">
        <v>891</v>
      </c>
      <c r="F187" s="1" t="s">
        <v>114</v>
      </c>
      <c r="G187" s="1" t="s">
        <v>1308</v>
      </c>
      <c r="H187" s="4"/>
      <c r="I187" s="4" t="s">
        <v>1284</v>
      </c>
      <c r="J187" s="41" t="s">
        <v>1732</v>
      </c>
    </row>
    <row r="188" spans="2:10" ht="34.5" x14ac:dyDescent="0.35">
      <c r="B188" s="19">
        <v>183</v>
      </c>
      <c r="C188" s="48" t="s">
        <v>881</v>
      </c>
      <c r="D188" s="4" t="s">
        <v>884</v>
      </c>
      <c r="E188" s="1" t="s">
        <v>882</v>
      </c>
      <c r="F188" s="1" t="s">
        <v>883</v>
      </c>
      <c r="G188" s="1" t="s">
        <v>1308</v>
      </c>
      <c r="H188" s="4" t="s">
        <v>1289</v>
      </c>
      <c r="I188" s="4" t="s">
        <v>1290</v>
      </c>
      <c r="J188" s="41" t="s">
        <v>252</v>
      </c>
    </row>
    <row r="189" spans="2:10" ht="57.5" x14ac:dyDescent="0.35">
      <c r="B189" s="19">
        <v>184</v>
      </c>
      <c r="C189" s="48" t="s">
        <v>885</v>
      </c>
      <c r="D189" s="4" t="s">
        <v>888</v>
      </c>
      <c r="E189" s="1" t="s">
        <v>886</v>
      </c>
      <c r="F189" s="1" t="s">
        <v>887</v>
      </c>
      <c r="G189" s="1" t="s">
        <v>1308</v>
      </c>
      <c r="H189" s="4" t="s">
        <v>889</v>
      </c>
      <c r="I189" s="4" t="s">
        <v>890</v>
      </c>
      <c r="J189" s="41" t="s">
        <v>252</v>
      </c>
    </row>
    <row r="190" spans="2:10" ht="138" x14ac:dyDescent="0.35">
      <c r="B190" s="19">
        <v>185</v>
      </c>
      <c r="C190" s="48" t="s">
        <v>46</v>
      </c>
      <c r="D190" s="4" t="s">
        <v>1218</v>
      </c>
      <c r="E190" s="1" t="s">
        <v>1336</v>
      </c>
      <c r="F190" s="1" t="s">
        <v>190</v>
      </c>
      <c r="G190" s="1" t="s">
        <v>2</v>
      </c>
      <c r="H190" s="4" t="s">
        <v>299</v>
      </c>
      <c r="I190" s="4" t="s">
        <v>298</v>
      </c>
      <c r="J190" s="41" t="s">
        <v>252</v>
      </c>
    </row>
    <row r="191" spans="2:10" ht="23" x14ac:dyDescent="0.35">
      <c r="B191" s="19">
        <v>186</v>
      </c>
      <c r="C191" s="48" t="s">
        <v>47</v>
      </c>
      <c r="D191" s="4" t="s">
        <v>1219</v>
      </c>
      <c r="E191" s="1" t="s">
        <v>191</v>
      </c>
      <c r="F191" s="1" t="s">
        <v>192</v>
      </c>
      <c r="G191" s="1" t="s">
        <v>2</v>
      </c>
      <c r="H191" s="4" t="s">
        <v>300</v>
      </c>
      <c r="I191" s="4" t="s">
        <v>893</v>
      </c>
      <c r="J191" s="41" t="s">
        <v>388</v>
      </c>
    </row>
    <row r="192" spans="2:10" ht="23" x14ac:dyDescent="0.35">
      <c r="B192" s="19">
        <v>187</v>
      </c>
      <c r="C192" s="48" t="s">
        <v>1545</v>
      </c>
      <c r="D192" s="4" t="s">
        <v>1546</v>
      </c>
      <c r="E192" s="1" t="s">
        <v>1547</v>
      </c>
      <c r="F192" s="1" t="s">
        <v>1561</v>
      </c>
      <c r="G192" s="1" t="s">
        <v>1309</v>
      </c>
      <c r="H192" s="4" t="s">
        <v>1745</v>
      </c>
      <c r="I192" s="4" t="s">
        <v>1746</v>
      </c>
      <c r="J192" s="41" t="s">
        <v>252</v>
      </c>
    </row>
    <row r="193" spans="2:10" ht="23" x14ac:dyDescent="0.35">
      <c r="B193" s="19">
        <v>188</v>
      </c>
      <c r="C193" s="48" t="s">
        <v>894</v>
      </c>
      <c r="D193" s="4" t="s">
        <v>897</v>
      </c>
      <c r="E193" s="1" t="s">
        <v>895</v>
      </c>
      <c r="F193" s="1" t="s">
        <v>896</v>
      </c>
      <c r="G193" s="1" t="s">
        <v>1308</v>
      </c>
      <c r="H193" s="4">
        <v>0</v>
      </c>
      <c r="I193" s="4" t="s">
        <v>1284</v>
      </c>
      <c r="J193" s="41" t="s">
        <v>251</v>
      </c>
    </row>
    <row r="194" spans="2:10" ht="46" x14ac:dyDescent="0.35">
      <c r="B194" s="19">
        <v>189</v>
      </c>
      <c r="C194" s="48" t="s">
        <v>1548</v>
      </c>
      <c r="D194" s="4" t="s">
        <v>1549</v>
      </c>
      <c r="E194" s="1" t="s">
        <v>1550</v>
      </c>
      <c r="F194" s="1" t="s">
        <v>1562</v>
      </c>
      <c r="G194" s="1" t="s">
        <v>1309</v>
      </c>
      <c r="H194" s="4" t="s">
        <v>1747</v>
      </c>
      <c r="I194" s="4" t="s">
        <v>1748</v>
      </c>
      <c r="J194" s="41" t="s">
        <v>252</v>
      </c>
    </row>
    <row r="195" spans="2:10" x14ac:dyDescent="0.35">
      <c r="B195" s="19">
        <v>190</v>
      </c>
      <c r="C195" s="48" t="s">
        <v>1326</v>
      </c>
      <c r="D195" s="4" t="s">
        <v>1327</v>
      </c>
      <c r="E195" s="1" t="s">
        <v>1337</v>
      </c>
      <c r="F195" s="1" t="s">
        <v>1343</v>
      </c>
      <c r="G195" s="1" t="s">
        <v>2</v>
      </c>
      <c r="H195" s="4"/>
      <c r="I195" s="4"/>
      <c r="J195" s="41" t="s">
        <v>1310</v>
      </c>
    </row>
    <row r="196" spans="2:10" ht="23" x14ac:dyDescent="0.35">
      <c r="B196" s="19">
        <v>191</v>
      </c>
      <c r="C196" s="48" t="s">
        <v>48</v>
      </c>
      <c r="D196" s="4" t="s">
        <v>1220</v>
      </c>
      <c r="E196" s="1" t="s">
        <v>1338</v>
      </c>
      <c r="F196" s="1" t="s">
        <v>194</v>
      </c>
      <c r="G196" s="1" t="s">
        <v>2</v>
      </c>
      <c r="H196" s="4" t="s">
        <v>1385</v>
      </c>
      <c r="I196" s="4" t="s">
        <v>1386</v>
      </c>
      <c r="J196" s="41" t="s">
        <v>388</v>
      </c>
    </row>
    <row r="197" spans="2:10" ht="23" x14ac:dyDescent="0.35">
      <c r="B197" s="19">
        <v>192</v>
      </c>
      <c r="C197" s="48" t="s">
        <v>898</v>
      </c>
      <c r="D197" s="4" t="s">
        <v>900</v>
      </c>
      <c r="E197" s="1" t="s">
        <v>899</v>
      </c>
      <c r="F197" s="1" t="s">
        <v>671</v>
      </c>
      <c r="G197" s="1" t="s">
        <v>1308</v>
      </c>
      <c r="H197" s="4" t="s">
        <v>901</v>
      </c>
      <c r="I197" s="4" t="s">
        <v>902</v>
      </c>
      <c r="J197" s="41" t="s">
        <v>252</v>
      </c>
    </row>
    <row r="198" spans="2:10" ht="23" x14ac:dyDescent="0.35">
      <c r="B198" s="19">
        <v>193</v>
      </c>
      <c r="C198" s="48" t="s">
        <v>1551</v>
      </c>
      <c r="D198" s="4" t="s">
        <v>1552</v>
      </c>
      <c r="E198" s="1" t="s">
        <v>1553</v>
      </c>
      <c r="F198" s="1" t="s">
        <v>1496</v>
      </c>
      <c r="G198" s="1" t="s">
        <v>1803</v>
      </c>
      <c r="H198" s="4" t="s">
        <v>1749</v>
      </c>
      <c r="I198" s="4" t="s">
        <v>1750</v>
      </c>
      <c r="J198" s="41" t="s">
        <v>252</v>
      </c>
    </row>
    <row r="199" spans="2:10" ht="80.5" x14ac:dyDescent="0.35">
      <c r="B199" s="19">
        <v>194</v>
      </c>
      <c r="C199" s="48" t="s">
        <v>903</v>
      </c>
      <c r="D199" s="4" t="s">
        <v>1221</v>
      </c>
      <c r="E199" s="1" t="s">
        <v>904</v>
      </c>
      <c r="F199" s="1" t="s">
        <v>193</v>
      </c>
      <c r="G199" s="1" t="s">
        <v>2</v>
      </c>
      <c r="H199" s="4" t="s">
        <v>905</v>
      </c>
      <c r="I199" s="4" t="s">
        <v>906</v>
      </c>
      <c r="J199" s="41" t="s">
        <v>388</v>
      </c>
    </row>
    <row r="200" spans="2:10" ht="57.5" x14ac:dyDescent="0.35">
      <c r="B200" s="19">
        <v>195</v>
      </c>
      <c r="C200" s="48" t="s">
        <v>49</v>
      </c>
      <c r="D200" s="4" t="s">
        <v>1222</v>
      </c>
      <c r="E200" s="1" t="s">
        <v>195</v>
      </c>
      <c r="F200" s="1" t="s">
        <v>196</v>
      </c>
      <c r="G200" s="1" t="s">
        <v>2</v>
      </c>
      <c r="H200" s="4" t="s">
        <v>1387</v>
      </c>
      <c r="I200" s="4" t="s">
        <v>1388</v>
      </c>
      <c r="J200" s="41" t="s">
        <v>252</v>
      </c>
    </row>
    <row r="201" spans="2:10" x14ac:dyDescent="0.35">
      <c r="B201" s="19">
        <v>196</v>
      </c>
      <c r="C201" s="48" t="s">
        <v>1554</v>
      </c>
      <c r="D201" s="4" t="s">
        <v>1555</v>
      </c>
      <c r="E201" s="1" t="s">
        <v>1556</v>
      </c>
      <c r="F201" s="1" t="s">
        <v>1563</v>
      </c>
      <c r="G201" s="1" t="s">
        <v>1309</v>
      </c>
      <c r="H201" s="4"/>
      <c r="I201" s="4"/>
      <c r="J201" s="41" t="s">
        <v>1310</v>
      </c>
    </row>
    <row r="202" spans="2:10" x14ac:dyDescent="0.35">
      <c r="B202" s="19">
        <v>197</v>
      </c>
      <c r="C202" s="48" t="s">
        <v>1557</v>
      </c>
      <c r="D202" s="4" t="s">
        <v>1558</v>
      </c>
      <c r="E202" s="1" t="s">
        <v>1559</v>
      </c>
      <c r="F202" s="1" t="s">
        <v>1564</v>
      </c>
      <c r="G202" s="1" t="s">
        <v>1309</v>
      </c>
      <c r="H202" s="4"/>
      <c r="I202" s="4"/>
      <c r="J202" s="41" t="s">
        <v>1310</v>
      </c>
    </row>
    <row r="203" spans="2:10" ht="57.5" x14ac:dyDescent="0.35">
      <c r="B203" s="19">
        <v>198</v>
      </c>
      <c r="C203" s="48" t="s">
        <v>50</v>
      </c>
      <c r="D203" s="4" t="s">
        <v>1223</v>
      </c>
      <c r="E203" s="1" t="s">
        <v>197</v>
      </c>
      <c r="F203" s="1" t="s">
        <v>193</v>
      </c>
      <c r="G203" s="1" t="s">
        <v>2</v>
      </c>
      <c r="H203" s="4" t="s">
        <v>301</v>
      </c>
      <c r="I203" s="4" t="s">
        <v>336</v>
      </c>
      <c r="J203" s="41" t="s">
        <v>252</v>
      </c>
    </row>
    <row r="204" spans="2:10" ht="23" x14ac:dyDescent="0.35">
      <c r="B204" s="19">
        <v>199</v>
      </c>
      <c r="C204" s="48" t="s">
        <v>51</v>
      </c>
      <c r="D204" s="4" t="s">
        <v>1224</v>
      </c>
      <c r="E204" s="1" t="s">
        <v>198</v>
      </c>
      <c r="F204" s="1" t="s">
        <v>148</v>
      </c>
      <c r="G204" s="1" t="s">
        <v>2</v>
      </c>
      <c r="H204" s="4" t="s">
        <v>303</v>
      </c>
      <c r="I204" s="4" t="s">
        <v>302</v>
      </c>
      <c r="J204" s="41" t="s">
        <v>252</v>
      </c>
    </row>
    <row r="205" spans="2:10" ht="69" x14ac:dyDescent="0.35">
      <c r="B205" s="19">
        <v>200</v>
      </c>
      <c r="C205" s="48" t="s">
        <v>1266</v>
      </c>
      <c r="D205" s="4" t="s">
        <v>1226</v>
      </c>
      <c r="E205" s="1" t="s">
        <v>244</v>
      </c>
      <c r="F205" s="1" t="s">
        <v>245</v>
      </c>
      <c r="G205" s="1" t="s">
        <v>2</v>
      </c>
      <c r="H205" s="4" t="s">
        <v>1291</v>
      </c>
      <c r="I205" s="4" t="s">
        <v>1292</v>
      </c>
      <c r="J205" s="41" t="s">
        <v>252</v>
      </c>
    </row>
    <row r="206" spans="2:10" ht="23" x14ac:dyDescent="0.35">
      <c r="B206" s="19">
        <v>201</v>
      </c>
      <c r="C206" s="48" t="s">
        <v>911</v>
      </c>
      <c r="D206" s="4" t="s">
        <v>914</v>
      </c>
      <c r="E206" s="1" t="s">
        <v>912</v>
      </c>
      <c r="F206" s="1" t="s">
        <v>913</v>
      </c>
      <c r="G206" s="1" t="s">
        <v>1308</v>
      </c>
      <c r="H206" s="4" t="s">
        <v>1293</v>
      </c>
      <c r="I206" s="4" t="s">
        <v>1294</v>
      </c>
      <c r="J206" s="41" t="s">
        <v>252</v>
      </c>
    </row>
    <row r="207" spans="2:10" ht="46" x14ac:dyDescent="0.35">
      <c r="B207" s="19">
        <v>202</v>
      </c>
      <c r="C207" s="48" t="s">
        <v>915</v>
      </c>
      <c r="D207" s="4" t="s">
        <v>918</v>
      </c>
      <c r="E207" s="1" t="s">
        <v>916</v>
      </c>
      <c r="F207" s="1" t="s">
        <v>917</v>
      </c>
      <c r="G207" s="1" t="s">
        <v>1308</v>
      </c>
      <c r="H207" s="4" t="s">
        <v>919</v>
      </c>
      <c r="I207" s="4" t="s">
        <v>920</v>
      </c>
      <c r="J207" s="41" t="s">
        <v>252</v>
      </c>
    </row>
    <row r="208" spans="2:10" ht="46" x14ac:dyDescent="0.35">
      <c r="B208" s="19">
        <v>203</v>
      </c>
      <c r="C208" s="48" t="s">
        <v>921</v>
      </c>
      <c r="D208" s="4" t="s">
        <v>924</v>
      </c>
      <c r="E208" s="1" t="s">
        <v>922</v>
      </c>
      <c r="F208" s="1" t="s">
        <v>923</v>
      </c>
      <c r="G208" s="1" t="s">
        <v>1308</v>
      </c>
      <c r="H208" s="4" t="s">
        <v>925</v>
      </c>
      <c r="I208" s="4" t="s">
        <v>926</v>
      </c>
      <c r="J208" s="41" t="s">
        <v>252</v>
      </c>
    </row>
    <row r="209" spans="2:10" ht="34.5" x14ac:dyDescent="0.35">
      <c r="B209" s="19">
        <v>204</v>
      </c>
      <c r="C209" s="48" t="s">
        <v>52</v>
      </c>
      <c r="D209" s="4" t="s">
        <v>1227</v>
      </c>
      <c r="E209" s="1" t="s">
        <v>199</v>
      </c>
      <c r="F209" s="1" t="s">
        <v>200</v>
      </c>
      <c r="G209" s="1" t="s">
        <v>2</v>
      </c>
      <c r="H209" s="4" t="s">
        <v>304</v>
      </c>
      <c r="I209" s="4" t="s">
        <v>293</v>
      </c>
      <c r="J209" s="41" t="s">
        <v>251</v>
      </c>
    </row>
    <row r="210" spans="2:10" ht="23" x14ac:dyDescent="0.35">
      <c r="B210" s="19">
        <v>205</v>
      </c>
      <c r="C210" s="48" t="s">
        <v>927</v>
      </c>
      <c r="D210" s="4" t="s">
        <v>930</v>
      </c>
      <c r="E210" s="1" t="s">
        <v>928</v>
      </c>
      <c r="F210" s="1" t="s">
        <v>929</v>
      </c>
      <c r="G210" s="1" t="s">
        <v>1308</v>
      </c>
      <c r="H210" s="4" t="s">
        <v>931</v>
      </c>
      <c r="I210" s="4" t="s">
        <v>932</v>
      </c>
      <c r="J210" s="41" t="s">
        <v>252</v>
      </c>
    </row>
    <row r="211" spans="2:10" ht="23" x14ac:dyDescent="0.35">
      <c r="B211" s="19">
        <v>206</v>
      </c>
      <c r="C211" s="48" t="s">
        <v>53</v>
      </c>
      <c r="D211" s="4" t="s">
        <v>1228</v>
      </c>
      <c r="E211" s="1" t="s">
        <v>933</v>
      </c>
      <c r="F211" s="1" t="s">
        <v>201</v>
      </c>
      <c r="G211" s="1" t="s">
        <v>2</v>
      </c>
      <c r="H211" s="4" t="s">
        <v>254</v>
      </c>
      <c r="I211" s="4" t="s">
        <v>254</v>
      </c>
      <c r="J211" s="41" t="s">
        <v>251</v>
      </c>
    </row>
    <row r="212" spans="2:10" ht="23" x14ac:dyDescent="0.35">
      <c r="B212" s="19">
        <v>207</v>
      </c>
      <c r="C212" s="48" t="s">
        <v>934</v>
      </c>
      <c r="D212" s="4" t="s">
        <v>937</v>
      </c>
      <c r="E212" s="1" t="s">
        <v>935</v>
      </c>
      <c r="F212" s="1" t="s">
        <v>936</v>
      </c>
      <c r="G212" s="1" t="s">
        <v>1308</v>
      </c>
      <c r="H212" s="4" t="s">
        <v>938</v>
      </c>
      <c r="I212" s="4" t="s">
        <v>939</v>
      </c>
      <c r="J212" s="41" t="s">
        <v>252</v>
      </c>
    </row>
    <row r="213" spans="2:10" ht="34.5" x14ac:dyDescent="0.35">
      <c r="B213" s="19">
        <v>208</v>
      </c>
      <c r="C213" s="48" t="s">
        <v>940</v>
      </c>
      <c r="D213" s="4" t="s">
        <v>943</v>
      </c>
      <c r="E213" s="1" t="s">
        <v>941</v>
      </c>
      <c r="F213" s="1" t="s">
        <v>942</v>
      </c>
      <c r="G213" s="1" t="s">
        <v>1308</v>
      </c>
      <c r="H213" s="4" t="s">
        <v>944</v>
      </c>
      <c r="I213" s="4" t="s">
        <v>1283</v>
      </c>
      <c r="J213" s="41" t="s">
        <v>388</v>
      </c>
    </row>
    <row r="214" spans="2:10" x14ac:dyDescent="0.35">
      <c r="B214" s="19">
        <v>209</v>
      </c>
      <c r="C214" s="48" t="s">
        <v>945</v>
      </c>
      <c r="D214" s="4" t="s">
        <v>947</v>
      </c>
      <c r="E214" s="1" t="s">
        <v>946</v>
      </c>
      <c r="F214" s="1" t="s">
        <v>161</v>
      </c>
      <c r="G214" s="1" t="s">
        <v>1308</v>
      </c>
      <c r="H214" s="4">
        <v>0</v>
      </c>
      <c r="I214" s="4" t="s">
        <v>254</v>
      </c>
      <c r="J214" s="41" t="s">
        <v>251</v>
      </c>
    </row>
    <row r="215" spans="2:10" ht="23" x14ac:dyDescent="0.35">
      <c r="B215" s="19">
        <v>210</v>
      </c>
      <c r="C215" s="48" t="s">
        <v>948</v>
      </c>
      <c r="D215" s="4" t="s">
        <v>951</v>
      </c>
      <c r="E215" s="1" t="s">
        <v>949</v>
      </c>
      <c r="F215" s="1" t="s">
        <v>950</v>
      </c>
      <c r="G215" s="1" t="s">
        <v>1308</v>
      </c>
      <c r="H215" s="4" t="s">
        <v>1295</v>
      </c>
      <c r="I215" s="4" t="s">
        <v>1296</v>
      </c>
      <c r="J215" s="41" t="s">
        <v>252</v>
      </c>
    </row>
    <row r="216" spans="2:10" ht="46" x14ac:dyDescent="0.35">
      <c r="B216" s="19">
        <v>211</v>
      </c>
      <c r="C216" s="48" t="s">
        <v>952</v>
      </c>
      <c r="D216" s="4" t="s">
        <v>955</v>
      </c>
      <c r="E216" s="1" t="s">
        <v>953</v>
      </c>
      <c r="F216" s="1" t="s">
        <v>954</v>
      </c>
      <c r="G216" s="1" t="s">
        <v>1308</v>
      </c>
      <c r="H216" s="4" t="s">
        <v>956</v>
      </c>
      <c r="I216" s="4" t="s">
        <v>957</v>
      </c>
      <c r="J216" s="41" t="s">
        <v>252</v>
      </c>
    </row>
    <row r="217" spans="2:10" ht="34.5" x14ac:dyDescent="0.35">
      <c r="B217" s="19">
        <v>212</v>
      </c>
      <c r="C217" s="48" t="s">
        <v>1565</v>
      </c>
      <c r="D217" s="4" t="s">
        <v>1566</v>
      </c>
      <c r="E217" s="1" t="s">
        <v>1567</v>
      </c>
      <c r="F217" s="1" t="s">
        <v>167</v>
      </c>
      <c r="G217" s="1" t="s">
        <v>1309</v>
      </c>
      <c r="H217" s="4" t="s">
        <v>1751</v>
      </c>
      <c r="I217" s="4" t="s">
        <v>1752</v>
      </c>
      <c r="J217" s="41" t="s">
        <v>252</v>
      </c>
    </row>
    <row r="218" spans="2:10" ht="23" x14ac:dyDescent="0.35">
      <c r="B218" s="19">
        <v>213</v>
      </c>
      <c r="C218" s="48" t="s">
        <v>54</v>
      </c>
      <c r="D218" s="4" t="s">
        <v>102</v>
      </c>
      <c r="E218" s="1" t="s">
        <v>958</v>
      </c>
      <c r="F218" s="1" t="s">
        <v>203</v>
      </c>
      <c r="G218" s="1" t="s">
        <v>1308</v>
      </c>
      <c r="H218" s="4"/>
      <c r="I218" s="4"/>
      <c r="J218" s="41" t="s">
        <v>1310</v>
      </c>
    </row>
    <row r="219" spans="2:10" x14ac:dyDescent="0.35">
      <c r="B219" s="19">
        <v>214</v>
      </c>
      <c r="C219" s="48" t="s">
        <v>55</v>
      </c>
      <c r="D219" s="4" t="s">
        <v>1229</v>
      </c>
      <c r="E219" s="1" t="s">
        <v>1358</v>
      </c>
      <c r="F219" s="1" t="s">
        <v>184</v>
      </c>
      <c r="G219" s="1" t="s">
        <v>2</v>
      </c>
      <c r="H219" s="4" t="s">
        <v>254</v>
      </c>
      <c r="I219" s="4" t="s">
        <v>254</v>
      </c>
      <c r="J219" s="41" t="s">
        <v>251</v>
      </c>
    </row>
    <row r="220" spans="2:10" ht="46" x14ac:dyDescent="0.35">
      <c r="B220" s="19">
        <v>215</v>
      </c>
      <c r="C220" s="48" t="s">
        <v>959</v>
      </c>
      <c r="D220" s="4" t="s">
        <v>962</v>
      </c>
      <c r="E220" s="1" t="s">
        <v>960</v>
      </c>
      <c r="F220" s="1" t="s">
        <v>961</v>
      </c>
      <c r="G220" s="1" t="s">
        <v>1308</v>
      </c>
      <c r="H220" s="4" t="s">
        <v>963</v>
      </c>
      <c r="I220" s="4" t="s">
        <v>964</v>
      </c>
      <c r="J220" s="41" t="s">
        <v>252</v>
      </c>
    </row>
    <row r="221" spans="2:10" ht="23" x14ac:dyDescent="0.35">
      <c r="B221" s="19">
        <v>216</v>
      </c>
      <c r="C221" s="48" t="s">
        <v>1568</v>
      </c>
      <c r="D221" s="4" t="s">
        <v>1569</v>
      </c>
      <c r="E221" s="1" t="s">
        <v>1570</v>
      </c>
      <c r="F221" s="1" t="s">
        <v>146</v>
      </c>
      <c r="G221" s="1" t="s">
        <v>1309</v>
      </c>
      <c r="H221" s="4" t="s">
        <v>1753</v>
      </c>
      <c r="I221" s="4" t="s">
        <v>1754</v>
      </c>
      <c r="J221" s="41" t="s">
        <v>1732</v>
      </c>
    </row>
    <row r="222" spans="2:10" ht="57.5" x14ac:dyDescent="0.35">
      <c r="B222" s="19">
        <v>217</v>
      </c>
      <c r="C222" s="48" t="s">
        <v>56</v>
      </c>
      <c r="D222" s="4" t="s">
        <v>1174</v>
      </c>
      <c r="E222" s="1" t="s">
        <v>204</v>
      </c>
      <c r="F222" s="1" t="s">
        <v>205</v>
      </c>
      <c r="G222" s="1" t="s">
        <v>1309</v>
      </c>
      <c r="H222" s="4" t="s">
        <v>305</v>
      </c>
      <c r="I222" s="4" t="s">
        <v>341</v>
      </c>
      <c r="J222" s="41" t="s">
        <v>252</v>
      </c>
    </row>
    <row r="223" spans="2:10" ht="23" x14ac:dyDescent="0.35">
      <c r="B223" s="19">
        <v>218</v>
      </c>
      <c r="C223" s="48" t="s">
        <v>965</v>
      </c>
      <c r="D223" s="4" t="s">
        <v>968</v>
      </c>
      <c r="E223" s="1" t="s">
        <v>966</v>
      </c>
      <c r="F223" s="1" t="s">
        <v>967</v>
      </c>
      <c r="G223" s="1" t="s">
        <v>1308</v>
      </c>
      <c r="H223" s="4" t="s">
        <v>969</v>
      </c>
      <c r="I223" s="4" t="s">
        <v>970</v>
      </c>
      <c r="J223" s="41" t="s">
        <v>388</v>
      </c>
    </row>
    <row r="224" spans="2:10" ht="34.5" x14ac:dyDescent="0.35">
      <c r="B224" s="19">
        <v>219</v>
      </c>
      <c r="C224" s="48" t="s">
        <v>57</v>
      </c>
      <c r="D224" s="4" t="s">
        <v>1230</v>
      </c>
      <c r="E224" s="1" t="s">
        <v>1359</v>
      </c>
      <c r="F224" s="1" t="s">
        <v>206</v>
      </c>
      <c r="G224" s="1" t="s">
        <v>2</v>
      </c>
      <c r="H224" s="4" t="s">
        <v>306</v>
      </c>
      <c r="I224" s="4" t="s">
        <v>971</v>
      </c>
      <c r="J224" s="41" t="s">
        <v>388</v>
      </c>
    </row>
    <row r="225" spans="2:10" x14ac:dyDescent="0.35">
      <c r="B225" s="19">
        <v>220</v>
      </c>
      <c r="C225" s="48" t="s">
        <v>1571</v>
      </c>
      <c r="D225" s="4" t="s">
        <v>1572</v>
      </c>
      <c r="E225" s="1" t="s">
        <v>1573</v>
      </c>
      <c r="F225" s="1" t="s">
        <v>1601</v>
      </c>
      <c r="G225" s="1" t="s">
        <v>1309</v>
      </c>
      <c r="H225" s="4"/>
      <c r="I225" s="4"/>
      <c r="J225" s="41" t="s">
        <v>1310</v>
      </c>
    </row>
    <row r="226" spans="2:10" ht="23" x14ac:dyDescent="0.35">
      <c r="B226" s="19">
        <v>221</v>
      </c>
      <c r="C226" s="48" t="s">
        <v>972</v>
      </c>
      <c r="D226" s="4" t="s">
        <v>975</v>
      </c>
      <c r="E226" s="1" t="s">
        <v>973</v>
      </c>
      <c r="F226" s="1" t="s">
        <v>974</v>
      </c>
      <c r="G226" s="1" t="s">
        <v>1308</v>
      </c>
      <c r="H226" s="4" t="s">
        <v>976</v>
      </c>
      <c r="I226" s="4" t="s">
        <v>977</v>
      </c>
      <c r="J226" s="41" t="s">
        <v>252</v>
      </c>
    </row>
    <row r="227" spans="2:10" ht="23" x14ac:dyDescent="0.35">
      <c r="B227" s="19">
        <v>222</v>
      </c>
      <c r="C227" s="48" t="s">
        <v>1574</v>
      </c>
      <c r="D227" s="4" t="s">
        <v>1575</v>
      </c>
      <c r="E227" s="1" t="s">
        <v>1576</v>
      </c>
      <c r="F227" s="1" t="s">
        <v>1602</v>
      </c>
      <c r="G227" s="1" t="s">
        <v>1309</v>
      </c>
      <c r="H227" s="4" t="s">
        <v>1755</v>
      </c>
      <c r="I227" s="4" t="s">
        <v>1756</v>
      </c>
      <c r="J227" s="41" t="s">
        <v>252</v>
      </c>
    </row>
    <row r="228" spans="2:10" ht="126.5" x14ac:dyDescent="0.35">
      <c r="B228" s="19">
        <v>223</v>
      </c>
      <c r="C228" s="48" t="s">
        <v>1577</v>
      </c>
      <c r="D228" s="4" t="s">
        <v>1578</v>
      </c>
      <c r="E228" s="1" t="s">
        <v>1579</v>
      </c>
      <c r="F228" s="1" t="s">
        <v>1603</v>
      </c>
      <c r="G228" s="1" t="s">
        <v>1309</v>
      </c>
      <c r="H228" s="4" t="s">
        <v>1757</v>
      </c>
      <c r="I228" s="4" t="s">
        <v>1758</v>
      </c>
      <c r="J228" s="41" t="s">
        <v>252</v>
      </c>
    </row>
    <row r="229" spans="2:10" x14ac:dyDescent="0.35">
      <c r="B229" s="19">
        <v>224</v>
      </c>
      <c r="C229" s="48" t="s">
        <v>58</v>
      </c>
      <c r="D229" s="4" t="s">
        <v>1231</v>
      </c>
      <c r="E229" s="1" t="s">
        <v>1360</v>
      </c>
      <c r="F229" s="1" t="s">
        <v>1372</v>
      </c>
      <c r="G229" s="1" t="s">
        <v>2</v>
      </c>
      <c r="H229" s="4"/>
      <c r="I229" s="4"/>
      <c r="J229" s="41" t="s">
        <v>1310</v>
      </c>
    </row>
    <row r="230" spans="2:10" ht="34.5" x14ac:dyDescent="0.35">
      <c r="B230" s="19">
        <v>225</v>
      </c>
      <c r="C230" s="48" t="s">
        <v>978</v>
      </c>
      <c r="D230" s="4" t="s">
        <v>1232</v>
      </c>
      <c r="E230" s="1" t="s">
        <v>979</v>
      </c>
      <c r="F230" s="1" t="s">
        <v>980</v>
      </c>
      <c r="G230" s="1" t="s">
        <v>1309</v>
      </c>
      <c r="H230" s="4" t="s">
        <v>981</v>
      </c>
      <c r="I230" s="4" t="s">
        <v>982</v>
      </c>
      <c r="J230" s="41" t="s">
        <v>252</v>
      </c>
    </row>
    <row r="231" spans="2:10" x14ac:dyDescent="0.35">
      <c r="B231" s="19">
        <v>226</v>
      </c>
      <c r="C231" s="48" t="s">
        <v>1344</v>
      </c>
      <c r="D231" s="4" t="s">
        <v>1233</v>
      </c>
      <c r="E231" s="1" t="s">
        <v>1361</v>
      </c>
      <c r="F231" s="1" t="s">
        <v>143</v>
      </c>
      <c r="G231" s="1" t="s">
        <v>2</v>
      </c>
      <c r="H231" s="4">
        <v>0</v>
      </c>
      <c r="I231" s="4" t="s">
        <v>254</v>
      </c>
      <c r="J231" s="41" t="s">
        <v>251</v>
      </c>
    </row>
    <row r="232" spans="2:10" ht="23" x14ac:dyDescent="0.35">
      <c r="B232" s="19">
        <v>227</v>
      </c>
      <c r="C232" s="48" t="s">
        <v>983</v>
      </c>
      <c r="D232" s="4" t="s">
        <v>986</v>
      </c>
      <c r="E232" s="1" t="s">
        <v>984</v>
      </c>
      <c r="F232" s="1" t="s">
        <v>985</v>
      </c>
      <c r="G232" s="1" t="s">
        <v>1308</v>
      </c>
      <c r="H232" s="4" t="s">
        <v>987</v>
      </c>
      <c r="I232" s="4" t="s">
        <v>988</v>
      </c>
      <c r="J232" s="41" t="s">
        <v>252</v>
      </c>
    </row>
    <row r="233" spans="2:10" x14ac:dyDescent="0.35">
      <c r="B233" s="19">
        <v>228</v>
      </c>
      <c r="C233" s="48" t="s">
        <v>59</v>
      </c>
      <c r="D233" s="4" t="s">
        <v>1234</v>
      </c>
      <c r="E233" s="1" t="s">
        <v>207</v>
      </c>
      <c r="F233" s="1" t="s">
        <v>138</v>
      </c>
      <c r="G233" s="1" t="s">
        <v>2</v>
      </c>
      <c r="H233" s="4" t="s">
        <v>254</v>
      </c>
      <c r="I233" s="4" t="s">
        <v>254</v>
      </c>
      <c r="J233" s="41" t="s">
        <v>251</v>
      </c>
    </row>
    <row r="234" spans="2:10" ht="23" x14ac:dyDescent="0.35">
      <c r="B234" s="19">
        <v>229</v>
      </c>
      <c r="C234" s="48" t="s">
        <v>989</v>
      </c>
      <c r="D234" s="4" t="s">
        <v>992</v>
      </c>
      <c r="E234" s="1" t="s">
        <v>990</v>
      </c>
      <c r="F234" s="1" t="s">
        <v>991</v>
      </c>
      <c r="G234" s="1" t="s">
        <v>1308</v>
      </c>
      <c r="H234" s="4">
        <v>0</v>
      </c>
      <c r="I234" s="4" t="s">
        <v>254</v>
      </c>
      <c r="J234" s="41" t="s">
        <v>251</v>
      </c>
    </row>
    <row r="235" spans="2:10" ht="34.5" x14ac:dyDescent="0.35">
      <c r="B235" s="19">
        <v>230</v>
      </c>
      <c r="C235" s="48" t="s">
        <v>993</v>
      </c>
      <c r="D235" s="4" t="s">
        <v>1235</v>
      </c>
      <c r="E235" s="1" t="s">
        <v>994</v>
      </c>
      <c r="F235" s="1" t="s">
        <v>146</v>
      </c>
      <c r="G235" s="1" t="s">
        <v>1309</v>
      </c>
      <c r="H235" s="4" t="s">
        <v>995</v>
      </c>
      <c r="I235" s="4" t="s">
        <v>996</v>
      </c>
      <c r="J235" s="41" t="s">
        <v>252</v>
      </c>
    </row>
    <row r="236" spans="2:10" ht="34.5" x14ac:dyDescent="0.35">
      <c r="B236" s="19">
        <v>231</v>
      </c>
      <c r="C236" s="48" t="s">
        <v>997</v>
      </c>
      <c r="D236" s="4" t="s">
        <v>1000</v>
      </c>
      <c r="E236" s="1" t="s">
        <v>998</v>
      </c>
      <c r="F236" s="1" t="s">
        <v>999</v>
      </c>
      <c r="G236" s="1" t="s">
        <v>1308</v>
      </c>
      <c r="H236" s="4" t="s">
        <v>1297</v>
      </c>
      <c r="I236" s="4" t="s">
        <v>1298</v>
      </c>
      <c r="J236" s="41" t="s">
        <v>252</v>
      </c>
    </row>
    <row r="237" spans="2:10" ht="23" x14ac:dyDescent="0.35">
      <c r="B237" s="19">
        <v>232</v>
      </c>
      <c r="C237" s="48" t="s">
        <v>60</v>
      </c>
      <c r="D237" s="4" t="s">
        <v>1236</v>
      </c>
      <c r="E237" s="1" t="s">
        <v>1001</v>
      </c>
      <c r="F237" s="1" t="s">
        <v>209</v>
      </c>
      <c r="G237" s="1" t="s">
        <v>2</v>
      </c>
      <c r="H237" s="4" t="s">
        <v>1002</v>
      </c>
      <c r="I237" s="4" t="s">
        <v>293</v>
      </c>
      <c r="J237" s="41" t="s">
        <v>251</v>
      </c>
    </row>
    <row r="238" spans="2:10" ht="92" x14ac:dyDescent="0.35">
      <c r="B238" s="19">
        <v>233</v>
      </c>
      <c r="C238" s="48" t="s">
        <v>1580</v>
      </c>
      <c r="D238" s="4" t="s">
        <v>1581</v>
      </c>
      <c r="E238" s="1" t="s">
        <v>1582</v>
      </c>
      <c r="F238" s="1" t="s">
        <v>1604</v>
      </c>
      <c r="G238" s="1" t="s">
        <v>1309</v>
      </c>
      <c r="H238" s="4" t="s">
        <v>1759</v>
      </c>
      <c r="I238" s="4" t="s">
        <v>1760</v>
      </c>
      <c r="J238" s="41" t="s">
        <v>252</v>
      </c>
    </row>
    <row r="239" spans="2:10" ht="34.5" x14ac:dyDescent="0.35">
      <c r="B239" s="19">
        <v>234</v>
      </c>
      <c r="C239" s="48" t="s">
        <v>1583</v>
      </c>
      <c r="D239" s="4" t="s">
        <v>1584</v>
      </c>
      <c r="E239" s="1" t="s">
        <v>1585</v>
      </c>
      <c r="F239" s="1" t="s">
        <v>1605</v>
      </c>
      <c r="G239" s="1" t="s">
        <v>1309</v>
      </c>
      <c r="H239" s="4" t="s">
        <v>1761</v>
      </c>
      <c r="I239" s="4" t="s">
        <v>1762</v>
      </c>
      <c r="J239" s="41" t="s">
        <v>1732</v>
      </c>
    </row>
    <row r="240" spans="2:10" ht="46" x14ac:dyDescent="0.35">
      <c r="B240" s="19">
        <v>235</v>
      </c>
      <c r="C240" s="48" t="s">
        <v>1586</v>
      </c>
      <c r="D240" s="4" t="s">
        <v>1587</v>
      </c>
      <c r="E240" s="1" t="s">
        <v>1588</v>
      </c>
      <c r="F240" s="1" t="s">
        <v>1606</v>
      </c>
      <c r="G240" s="1" t="s">
        <v>1309</v>
      </c>
      <c r="H240" s="4" t="s">
        <v>1763</v>
      </c>
      <c r="I240" s="4" t="s">
        <v>1764</v>
      </c>
      <c r="J240" s="41" t="s">
        <v>252</v>
      </c>
    </row>
    <row r="241" spans="2:10" ht="57.5" x14ac:dyDescent="0.35">
      <c r="B241" s="19">
        <v>236</v>
      </c>
      <c r="C241" s="48" t="s">
        <v>1589</v>
      </c>
      <c r="D241" s="4" t="s">
        <v>1590</v>
      </c>
      <c r="E241" s="1" t="s">
        <v>1591</v>
      </c>
      <c r="F241" s="1" t="s">
        <v>210</v>
      </c>
      <c r="G241" s="1" t="s">
        <v>1309</v>
      </c>
      <c r="H241" s="4" t="s">
        <v>1765</v>
      </c>
      <c r="I241" s="4" t="s">
        <v>1766</v>
      </c>
      <c r="J241" s="41" t="s">
        <v>252</v>
      </c>
    </row>
    <row r="242" spans="2:10" ht="34.5" x14ac:dyDescent="0.35">
      <c r="B242" s="19">
        <v>237</v>
      </c>
      <c r="C242" s="48" t="s">
        <v>1003</v>
      </c>
      <c r="D242" s="4" t="s">
        <v>1237</v>
      </c>
      <c r="E242" s="1" t="s">
        <v>1004</v>
      </c>
      <c r="F242" s="1" t="s">
        <v>1005</v>
      </c>
      <c r="G242" s="1" t="s">
        <v>1309</v>
      </c>
      <c r="H242" s="4" t="s">
        <v>1006</v>
      </c>
      <c r="I242" s="4" t="s">
        <v>1007</v>
      </c>
      <c r="J242" s="41" t="s">
        <v>252</v>
      </c>
    </row>
    <row r="243" spans="2:10" ht="34.5" x14ac:dyDescent="0.35">
      <c r="B243" s="19">
        <v>238</v>
      </c>
      <c r="C243" s="48" t="s">
        <v>1008</v>
      </c>
      <c r="D243" s="4" t="s">
        <v>1011</v>
      </c>
      <c r="E243" s="1" t="s">
        <v>1009</v>
      </c>
      <c r="F243" s="1" t="s">
        <v>1010</v>
      </c>
      <c r="G243" s="1" t="s">
        <v>1308</v>
      </c>
      <c r="H243" s="4" t="s">
        <v>1012</v>
      </c>
      <c r="I243" s="4" t="s">
        <v>1013</v>
      </c>
      <c r="J243" s="41" t="s">
        <v>252</v>
      </c>
    </row>
    <row r="244" spans="2:10" ht="23" x14ac:dyDescent="0.35">
      <c r="B244" s="19">
        <v>239</v>
      </c>
      <c r="C244" s="48" t="s">
        <v>61</v>
      </c>
      <c r="D244" s="4" t="s">
        <v>1238</v>
      </c>
      <c r="E244" s="1" t="s">
        <v>211</v>
      </c>
      <c r="F244" s="1" t="s">
        <v>212</v>
      </c>
      <c r="G244" s="1" t="s">
        <v>2</v>
      </c>
      <c r="H244" s="4" t="s">
        <v>307</v>
      </c>
      <c r="I244" s="4" t="s">
        <v>1014</v>
      </c>
      <c r="J244" s="41" t="s">
        <v>388</v>
      </c>
    </row>
    <row r="245" spans="2:10" ht="23" x14ac:dyDescent="0.35">
      <c r="B245" s="19">
        <v>240</v>
      </c>
      <c r="C245" s="48" t="s">
        <v>1015</v>
      </c>
      <c r="D245" s="4" t="s">
        <v>1017</v>
      </c>
      <c r="E245" s="1" t="s">
        <v>1016</v>
      </c>
      <c r="F245" s="1" t="s">
        <v>409</v>
      </c>
      <c r="G245" s="1" t="s">
        <v>1308</v>
      </c>
      <c r="H245" s="4" t="s">
        <v>1018</v>
      </c>
      <c r="I245" s="4" t="s">
        <v>1019</v>
      </c>
      <c r="J245" s="41" t="s">
        <v>252</v>
      </c>
    </row>
    <row r="246" spans="2:10" ht="23" x14ac:dyDescent="0.35">
      <c r="B246" s="19">
        <v>241</v>
      </c>
      <c r="C246" s="48" t="s">
        <v>1592</v>
      </c>
      <c r="D246" s="4" t="s">
        <v>1593</v>
      </c>
      <c r="E246" s="1" t="s">
        <v>1594</v>
      </c>
      <c r="F246" s="1" t="s">
        <v>1607</v>
      </c>
      <c r="G246" s="1" t="s">
        <v>1309</v>
      </c>
      <c r="H246" s="4" t="s">
        <v>1767</v>
      </c>
      <c r="I246" s="4" t="s">
        <v>1754</v>
      </c>
      <c r="J246" s="41" t="s">
        <v>251</v>
      </c>
    </row>
    <row r="247" spans="2:10" ht="46" x14ac:dyDescent="0.35">
      <c r="B247" s="19">
        <v>242</v>
      </c>
      <c r="C247" s="48" t="s">
        <v>1595</v>
      </c>
      <c r="D247" s="4" t="s">
        <v>1596</v>
      </c>
      <c r="E247" s="1" t="s">
        <v>1597</v>
      </c>
      <c r="F247" s="1" t="s">
        <v>1608</v>
      </c>
      <c r="G247" s="1" t="s">
        <v>1309</v>
      </c>
      <c r="H247" s="4" t="s">
        <v>1768</v>
      </c>
      <c r="I247" s="4" t="s">
        <v>1769</v>
      </c>
      <c r="J247" s="41" t="s">
        <v>252</v>
      </c>
    </row>
    <row r="248" spans="2:10" ht="23" x14ac:dyDescent="0.35">
      <c r="B248" s="19">
        <v>243</v>
      </c>
      <c r="C248" s="48" t="s">
        <v>62</v>
      </c>
      <c r="D248" s="4" t="s">
        <v>103</v>
      </c>
      <c r="E248" s="1" t="s">
        <v>213</v>
      </c>
      <c r="F248" s="1" t="s">
        <v>214</v>
      </c>
      <c r="G248" s="1" t="s">
        <v>1308</v>
      </c>
      <c r="H248" s="4" t="s">
        <v>308</v>
      </c>
      <c r="I248" s="4" t="s">
        <v>342</v>
      </c>
      <c r="J248" s="41" t="s">
        <v>252</v>
      </c>
    </row>
    <row r="249" spans="2:10" ht="34.5" x14ac:dyDescent="0.35">
      <c r="B249" s="19">
        <v>244</v>
      </c>
      <c r="C249" s="48" t="s">
        <v>63</v>
      </c>
      <c r="D249" s="4" t="s">
        <v>1239</v>
      </c>
      <c r="E249" s="1" t="s">
        <v>1020</v>
      </c>
      <c r="F249" s="1" t="s">
        <v>215</v>
      </c>
      <c r="G249" s="1" t="s">
        <v>2</v>
      </c>
      <c r="H249" s="4" t="s">
        <v>309</v>
      </c>
      <c r="I249" s="4" t="s">
        <v>1021</v>
      </c>
      <c r="J249" s="41" t="s">
        <v>388</v>
      </c>
    </row>
    <row r="250" spans="2:10" x14ac:dyDescent="0.35">
      <c r="B250" s="19">
        <v>245</v>
      </c>
      <c r="C250" s="48" t="s">
        <v>64</v>
      </c>
      <c r="D250" s="4" t="s">
        <v>1240</v>
      </c>
      <c r="E250" s="1" t="s">
        <v>1362</v>
      </c>
      <c r="F250" s="1" t="s">
        <v>138</v>
      </c>
      <c r="G250" s="1" t="s">
        <v>2</v>
      </c>
      <c r="H250" s="4">
        <v>0</v>
      </c>
      <c r="I250" s="4" t="s">
        <v>254</v>
      </c>
      <c r="J250" s="41" t="s">
        <v>251</v>
      </c>
    </row>
    <row r="251" spans="2:10" x14ac:dyDescent="0.35">
      <c r="B251" s="19">
        <v>246</v>
      </c>
      <c r="C251" s="48" t="s">
        <v>1022</v>
      </c>
      <c r="D251" s="4" t="s">
        <v>1241</v>
      </c>
      <c r="E251" s="1" t="s">
        <v>1023</v>
      </c>
      <c r="F251" s="1" t="s">
        <v>1024</v>
      </c>
      <c r="G251" s="1" t="s">
        <v>2</v>
      </c>
      <c r="H251" s="4"/>
      <c r="I251" s="4" t="s">
        <v>1284</v>
      </c>
      <c r="J251" s="41" t="s">
        <v>251</v>
      </c>
    </row>
    <row r="252" spans="2:10" ht="103.5" x14ac:dyDescent="0.35">
      <c r="B252" s="19">
        <v>247</v>
      </c>
      <c r="C252" s="48" t="s">
        <v>65</v>
      </c>
      <c r="D252" s="4" t="s">
        <v>104</v>
      </c>
      <c r="E252" s="1" t="s">
        <v>216</v>
      </c>
      <c r="F252" s="1" t="s">
        <v>217</v>
      </c>
      <c r="G252" s="1" t="s">
        <v>1308</v>
      </c>
      <c r="H252" s="4" t="s">
        <v>310</v>
      </c>
      <c r="I252" s="4" t="s">
        <v>311</v>
      </c>
      <c r="J252" s="41" t="s">
        <v>252</v>
      </c>
    </row>
    <row r="253" spans="2:10" ht="46" x14ac:dyDescent="0.35">
      <c r="B253" s="19">
        <v>248</v>
      </c>
      <c r="C253" s="48" t="s">
        <v>1598</v>
      </c>
      <c r="D253" s="4" t="s">
        <v>1599</v>
      </c>
      <c r="E253" s="1" t="s">
        <v>1600</v>
      </c>
      <c r="F253" s="1" t="s">
        <v>1609</v>
      </c>
      <c r="G253" s="1" t="s">
        <v>1308</v>
      </c>
      <c r="H253" s="4" t="s">
        <v>1770</v>
      </c>
      <c r="I253" s="4" t="s">
        <v>1771</v>
      </c>
      <c r="J253" s="41" t="s">
        <v>252</v>
      </c>
    </row>
    <row r="254" spans="2:10" ht="23" x14ac:dyDescent="0.35">
      <c r="B254" s="19">
        <v>249</v>
      </c>
      <c r="C254" s="48" t="s">
        <v>1025</v>
      </c>
      <c r="D254" s="4" t="s">
        <v>1028</v>
      </c>
      <c r="E254" s="1" t="s">
        <v>1026</v>
      </c>
      <c r="F254" s="1" t="s">
        <v>1027</v>
      </c>
      <c r="G254" s="1" t="s">
        <v>1308</v>
      </c>
      <c r="H254" s="4" t="s">
        <v>1029</v>
      </c>
      <c r="I254" s="4" t="s">
        <v>569</v>
      </c>
      <c r="J254" s="41" t="s">
        <v>251</v>
      </c>
    </row>
    <row r="255" spans="2:10" ht="46" x14ac:dyDescent="0.35">
      <c r="B255" s="19">
        <v>250</v>
      </c>
      <c r="C255" s="48" t="s">
        <v>66</v>
      </c>
      <c r="D255" s="4" t="s">
        <v>1242</v>
      </c>
      <c r="E255" s="1" t="s">
        <v>218</v>
      </c>
      <c r="F255" s="1" t="s">
        <v>219</v>
      </c>
      <c r="G255" s="1" t="s">
        <v>2</v>
      </c>
      <c r="H255" s="4" t="s">
        <v>312</v>
      </c>
      <c r="I255" s="4" t="s">
        <v>343</v>
      </c>
      <c r="J255" s="41" t="s">
        <v>252</v>
      </c>
    </row>
    <row r="256" spans="2:10" ht="23" x14ac:dyDescent="0.35">
      <c r="B256" s="19">
        <v>251</v>
      </c>
      <c r="C256" s="48" t="s">
        <v>1030</v>
      </c>
      <c r="D256" s="4" t="s">
        <v>1033</v>
      </c>
      <c r="E256" s="1" t="s">
        <v>1031</v>
      </c>
      <c r="F256" s="1" t="s">
        <v>1032</v>
      </c>
      <c r="G256" s="1" t="s">
        <v>1308</v>
      </c>
      <c r="H256" s="4" t="s">
        <v>1034</v>
      </c>
      <c r="I256" s="4" t="s">
        <v>1035</v>
      </c>
      <c r="J256" s="41" t="s">
        <v>252</v>
      </c>
    </row>
    <row r="257" spans="2:10" ht="23" x14ac:dyDescent="0.35">
      <c r="B257" s="19">
        <v>252</v>
      </c>
      <c r="C257" s="48" t="s">
        <v>1036</v>
      </c>
      <c r="D257" s="4" t="s">
        <v>1038</v>
      </c>
      <c r="E257" s="1" t="s">
        <v>1037</v>
      </c>
      <c r="F257" s="1" t="s">
        <v>87</v>
      </c>
      <c r="G257" s="1" t="s">
        <v>1308</v>
      </c>
      <c r="H257" s="4" t="s">
        <v>1039</v>
      </c>
      <c r="I257" s="4" t="s">
        <v>1040</v>
      </c>
      <c r="J257" s="41" t="s">
        <v>252</v>
      </c>
    </row>
    <row r="258" spans="2:10" ht="43.5" x14ac:dyDescent="0.35">
      <c r="B258" s="19">
        <v>253</v>
      </c>
      <c r="C258" s="48" t="s">
        <v>1041</v>
      </c>
      <c r="D258" s="4" t="s">
        <v>1044</v>
      </c>
      <c r="E258" s="1" t="s">
        <v>1042</v>
      </c>
      <c r="F258" s="1" t="s">
        <v>1043</v>
      </c>
      <c r="G258" s="1" t="s">
        <v>1308</v>
      </c>
      <c r="H258" s="50" t="s">
        <v>1045</v>
      </c>
      <c r="I258" s="4" t="s">
        <v>1283</v>
      </c>
      <c r="J258" s="41" t="s">
        <v>388</v>
      </c>
    </row>
    <row r="259" spans="2:10" ht="115" x14ac:dyDescent="0.35">
      <c r="B259" s="19">
        <v>254</v>
      </c>
      <c r="C259" s="48" t="s">
        <v>67</v>
      </c>
      <c r="D259" s="4" t="s">
        <v>105</v>
      </c>
      <c r="E259" s="1" t="s">
        <v>220</v>
      </c>
      <c r="F259" s="1" t="s">
        <v>221</v>
      </c>
      <c r="G259" s="1" t="s">
        <v>1308</v>
      </c>
      <c r="H259" s="4" t="s">
        <v>313</v>
      </c>
      <c r="I259" s="4" t="s">
        <v>314</v>
      </c>
      <c r="J259" s="41" t="s">
        <v>252</v>
      </c>
    </row>
    <row r="260" spans="2:10" ht="46" x14ac:dyDescent="0.35">
      <c r="B260" s="19">
        <v>255</v>
      </c>
      <c r="C260" s="48" t="s">
        <v>1052</v>
      </c>
      <c r="D260" s="4" t="s">
        <v>1055</v>
      </c>
      <c r="E260" s="1" t="s">
        <v>1053</v>
      </c>
      <c r="F260" s="1" t="s">
        <v>1054</v>
      </c>
      <c r="G260" s="1" t="s">
        <v>1308</v>
      </c>
      <c r="H260" s="4" t="s">
        <v>1056</v>
      </c>
      <c r="I260" s="4" t="s">
        <v>1057</v>
      </c>
      <c r="J260" s="41" t="s">
        <v>252</v>
      </c>
    </row>
    <row r="261" spans="2:10" ht="23" x14ac:dyDescent="0.35">
      <c r="B261" s="19">
        <v>256</v>
      </c>
      <c r="C261" s="48" t="s">
        <v>68</v>
      </c>
      <c r="D261" s="4" t="s">
        <v>1243</v>
      </c>
      <c r="E261" s="1" t="s">
        <v>222</v>
      </c>
      <c r="F261" s="1" t="s">
        <v>223</v>
      </c>
      <c r="G261" s="1" t="s">
        <v>2</v>
      </c>
      <c r="H261" s="4" t="s">
        <v>315</v>
      </c>
      <c r="I261" s="4" t="s">
        <v>337</v>
      </c>
      <c r="J261" s="41" t="s">
        <v>252</v>
      </c>
    </row>
    <row r="262" spans="2:10" ht="46" x14ac:dyDescent="0.35">
      <c r="B262" s="19">
        <v>257</v>
      </c>
      <c r="C262" s="48" t="s">
        <v>1345</v>
      </c>
      <c r="D262" s="4" t="s">
        <v>1244</v>
      </c>
      <c r="E262" s="1" t="s">
        <v>224</v>
      </c>
      <c r="F262" s="1" t="s">
        <v>189</v>
      </c>
      <c r="G262" s="1" t="s">
        <v>2</v>
      </c>
      <c r="H262" s="4" t="s">
        <v>1389</v>
      </c>
      <c r="I262" s="4" t="s">
        <v>1390</v>
      </c>
      <c r="J262" s="41" t="s">
        <v>388</v>
      </c>
    </row>
    <row r="263" spans="2:10" ht="57.5" x14ac:dyDescent="0.35">
      <c r="B263" s="19">
        <v>258</v>
      </c>
      <c r="C263" s="48" t="s">
        <v>69</v>
      </c>
      <c r="D263" s="4" t="s">
        <v>1245</v>
      </c>
      <c r="E263" s="1" t="s">
        <v>1363</v>
      </c>
      <c r="F263" s="1" t="s">
        <v>225</v>
      </c>
      <c r="G263" s="1" t="s">
        <v>2</v>
      </c>
      <c r="H263" s="4" t="s">
        <v>317</v>
      </c>
      <c r="I263" s="4" t="s">
        <v>316</v>
      </c>
      <c r="J263" s="41" t="s">
        <v>252</v>
      </c>
    </row>
    <row r="264" spans="2:10" ht="34.5" x14ac:dyDescent="0.35">
      <c r="B264" s="19">
        <v>259</v>
      </c>
      <c r="C264" s="48" t="s">
        <v>1058</v>
      </c>
      <c r="D264" s="4" t="s">
        <v>1061</v>
      </c>
      <c r="E264" s="1" t="s">
        <v>1059</v>
      </c>
      <c r="F264" s="1" t="s">
        <v>1060</v>
      </c>
      <c r="G264" s="1" t="s">
        <v>1308</v>
      </c>
      <c r="H264" s="4" t="s">
        <v>1062</v>
      </c>
      <c r="I264" s="4" t="s">
        <v>1063</v>
      </c>
      <c r="J264" s="41" t="s">
        <v>252</v>
      </c>
    </row>
    <row r="265" spans="2:10" ht="23" x14ac:dyDescent="0.35">
      <c r="B265" s="19">
        <v>260</v>
      </c>
      <c r="C265" s="48" t="s">
        <v>1610</v>
      </c>
      <c r="D265" s="4" t="s">
        <v>1611</v>
      </c>
      <c r="E265" s="1" t="s">
        <v>1612</v>
      </c>
      <c r="F265" s="1" t="s">
        <v>208</v>
      </c>
      <c r="G265" s="1" t="s">
        <v>1309</v>
      </c>
      <c r="H265" s="4" t="s">
        <v>1772</v>
      </c>
      <c r="I265" s="4" t="s">
        <v>1773</v>
      </c>
      <c r="J265" s="41" t="s">
        <v>252</v>
      </c>
    </row>
    <row r="266" spans="2:10" x14ac:dyDescent="0.35">
      <c r="B266" s="19">
        <v>261</v>
      </c>
      <c r="C266" s="48" t="s">
        <v>70</v>
      </c>
      <c r="D266" s="4" t="s">
        <v>1246</v>
      </c>
      <c r="E266" s="1" t="s">
        <v>226</v>
      </c>
      <c r="F266" s="1" t="s">
        <v>227</v>
      </c>
      <c r="G266" s="1" t="s">
        <v>2</v>
      </c>
      <c r="H266" s="4" t="s">
        <v>254</v>
      </c>
      <c r="I266" s="4" t="s">
        <v>254</v>
      </c>
      <c r="J266" s="41" t="s">
        <v>251</v>
      </c>
    </row>
    <row r="267" spans="2:10" ht="23" x14ac:dyDescent="0.35">
      <c r="B267" s="19">
        <v>262</v>
      </c>
      <c r="C267" s="48" t="s">
        <v>71</v>
      </c>
      <c r="D267" s="4" t="s">
        <v>1247</v>
      </c>
      <c r="E267" s="1" t="s">
        <v>228</v>
      </c>
      <c r="F267" s="1" t="s">
        <v>229</v>
      </c>
      <c r="G267" s="1" t="s">
        <v>1309</v>
      </c>
      <c r="H267" s="4"/>
      <c r="I267" s="4"/>
      <c r="J267" s="41" t="s">
        <v>1310</v>
      </c>
    </row>
    <row r="268" spans="2:10" ht="103.5" x14ac:dyDescent="0.35">
      <c r="B268" s="19">
        <v>263</v>
      </c>
      <c r="C268" s="48" t="s">
        <v>1613</v>
      </c>
      <c r="D268" s="4" t="s">
        <v>1614</v>
      </c>
      <c r="E268" s="1" t="s">
        <v>1615</v>
      </c>
      <c r="F268" s="1" t="s">
        <v>1622</v>
      </c>
      <c r="G268" s="1" t="s">
        <v>1309</v>
      </c>
      <c r="H268" s="4" t="s">
        <v>1774</v>
      </c>
      <c r="I268" s="4" t="s">
        <v>1775</v>
      </c>
      <c r="J268" s="41" t="s">
        <v>252</v>
      </c>
    </row>
    <row r="269" spans="2:10" ht="46" x14ac:dyDescent="0.35">
      <c r="B269" s="19">
        <v>264</v>
      </c>
      <c r="C269" s="48" t="s">
        <v>1346</v>
      </c>
      <c r="D269" s="4" t="s">
        <v>1347</v>
      </c>
      <c r="E269" s="1" t="s">
        <v>1364</v>
      </c>
      <c r="F269" s="1" t="s">
        <v>141</v>
      </c>
      <c r="G269" s="1" t="s">
        <v>2</v>
      </c>
      <c r="H269" s="4" t="s">
        <v>1391</v>
      </c>
      <c r="I269" s="4" t="s">
        <v>1392</v>
      </c>
      <c r="J269" s="41" t="s">
        <v>388</v>
      </c>
    </row>
    <row r="270" spans="2:10" x14ac:dyDescent="0.35">
      <c r="B270" s="19">
        <v>265</v>
      </c>
      <c r="C270" s="48" t="s">
        <v>1348</v>
      </c>
      <c r="D270" s="4" t="s">
        <v>1349</v>
      </c>
      <c r="E270" s="1" t="s">
        <v>1365</v>
      </c>
      <c r="F270" s="1" t="s">
        <v>212</v>
      </c>
      <c r="G270" s="1" t="s">
        <v>2</v>
      </c>
      <c r="H270" s="4"/>
      <c r="I270" s="4" t="s">
        <v>1284</v>
      </c>
      <c r="J270" s="41" t="s">
        <v>251</v>
      </c>
    </row>
    <row r="271" spans="2:10" ht="46" x14ac:dyDescent="0.35">
      <c r="B271" s="19">
        <v>266</v>
      </c>
      <c r="C271" s="48" t="s">
        <v>1064</v>
      </c>
      <c r="D271" s="4" t="s">
        <v>1067</v>
      </c>
      <c r="E271" s="1" t="s">
        <v>1065</v>
      </c>
      <c r="F271" s="1" t="s">
        <v>1066</v>
      </c>
      <c r="G271" s="1" t="s">
        <v>1308</v>
      </c>
      <c r="H271" s="4" t="s">
        <v>1068</v>
      </c>
      <c r="I271" s="4" t="s">
        <v>1069</v>
      </c>
      <c r="J271" s="41" t="s">
        <v>252</v>
      </c>
    </row>
    <row r="272" spans="2:10" ht="23" x14ac:dyDescent="0.35">
      <c r="B272" s="19">
        <v>267</v>
      </c>
      <c r="C272" s="48" t="s">
        <v>72</v>
      </c>
      <c r="D272" s="4" t="s">
        <v>1248</v>
      </c>
      <c r="E272" s="1" t="s">
        <v>100</v>
      </c>
      <c r="F272" s="1" t="s">
        <v>230</v>
      </c>
      <c r="G272" s="1" t="s">
        <v>2</v>
      </c>
      <c r="H272" s="4" t="s">
        <v>318</v>
      </c>
      <c r="I272" s="4" t="s">
        <v>288</v>
      </c>
      <c r="J272" s="41" t="s">
        <v>251</v>
      </c>
    </row>
    <row r="273" spans="2:10" ht="69" x14ac:dyDescent="0.35">
      <c r="B273" s="19">
        <v>268</v>
      </c>
      <c r="C273" s="48" t="s">
        <v>1070</v>
      </c>
      <c r="D273" s="4" t="s">
        <v>1073</v>
      </c>
      <c r="E273" s="1" t="s">
        <v>1071</v>
      </c>
      <c r="F273" s="1" t="s">
        <v>1072</v>
      </c>
      <c r="G273" s="1" t="s">
        <v>1308</v>
      </c>
      <c r="H273" s="4" t="s">
        <v>1074</v>
      </c>
      <c r="I273" s="4" t="s">
        <v>1075</v>
      </c>
      <c r="J273" s="41" t="s">
        <v>252</v>
      </c>
    </row>
    <row r="274" spans="2:10" ht="80.5" x14ac:dyDescent="0.35">
      <c r="B274" s="19">
        <v>269</v>
      </c>
      <c r="C274" s="48" t="s">
        <v>1076</v>
      </c>
      <c r="D274" s="4" t="s">
        <v>1079</v>
      </c>
      <c r="E274" s="1" t="s">
        <v>1077</v>
      </c>
      <c r="F274" s="1" t="s">
        <v>1078</v>
      </c>
      <c r="G274" s="1" t="s">
        <v>1308</v>
      </c>
      <c r="H274" s="4" t="s">
        <v>1080</v>
      </c>
      <c r="I274" s="4" t="s">
        <v>1081</v>
      </c>
      <c r="J274" s="41" t="s">
        <v>252</v>
      </c>
    </row>
    <row r="275" spans="2:10" ht="92" x14ac:dyDescent="0.35">
      <c r="B275" s="19">
        <v>270</v>
      </c>
      <c r="C275" s="48" t="s">
        <v>1616</v>
      </c>
      <c r="D275" s="4" t="s">
        <v>1617</v>
      </c>
      <c r="E275" s="1" t="s">
        <v>1618</v>
      </c>
      <c r="F275" s="1" t="s">
        <v>1623</v>
      </c>
      <c r="G275" s="1" t="s">
        <v>1309</v>
      </c>
      <c r="H275" s="4" t="s">
        <v>1776</v>
      </c>
      <c r="I275" s="4" t="s">
        <v>1777</v>
      </c>
      <c r="J275" s="41" t="s">
        <v>252</v>
      </c>
    </row>
    <row r="276" spans="2:10" ht="23" x14ac:dyDescent="0.35">
      <c r="B276" s="19">
        <v>271</v>
      </c>
      <c r="C276" s="48" t="s">
        <v>1619</v>
      </c>
      <c r="D276" s="4" t="s">
        <v>1620</v>
      </c>
      <c r="E276" s="1" t="s">
        <v>1621</v>
      </c>
      <c r="F276" s="1" t="s">
        <v>1624</v>
      </c>
      <c r="G276" s="1" t="s">
        <v>1309</v>
      </c>
      <c r="H276" s="4"/>
      <c r="I276" s="4"/>
      <c r="J276" s="41" t="s">
        <v>1310</v>
      </c>
    </row>
    <row r="277" spans="2:10" ht="92" x14ac:dyDescent="0.35">
      <c r="B277" s="19">
        <v>272</v>
      </c>
      <c r="C277" s="48" t="s">
        <v>73</v>
      </c>
      <c r="D277" s="4" t="s">
        <v>1249</v>
      </c>
      <c r="E277" s="1" t="s">
        <v>231</v>
      </c>
      <c r="F277" s="1" t="s">
        <v>232</v>
      </c>
      <c r="G277" s="1" t="s">
        <v>2</v>
      </c>
      <c r="H277" s="4" t="s">
        <v>320</v>
      </c>
      <c r="I277" s="4" t="s">
        <v>319</v>
      </c>
      <c r="J277" s="41" t="s">
        <v>252</v>
      </c>
    </row>
    <row r="278" spans="2:10" x14ac:dyDescent="0.35">
      <c r="B278" s="19">
        <v>273</v>
      </c>
      <c r="C278" s="48" t="s">
        <v>1082</v>
      </c>
      <c r="D278" s="4" t="s">
        <v>1250</v>
      </c>
      <c r="E278" s="1" t="s">
        <v>1083</v>
      </c>
      <c r="F278" s="1" t="s">
        <v>1084</v>
      </c>
      <c r="G278" s="1" t="s">
        <v>2</v>
      </c>
      <c r="H278" s="4"/>
      <c r="I278" s="4"/>
      <c r="J278" s="41" t="s">
        <v>1310</v>
      </c>
    </row>
    <row r="279" spans="2:10" ht="46" x14ac:dyDescent="0.35">
      <c r="B279" s="19">
        <v>274</v>
      </c>
      <c r="C279" s="48" t="s">
        <v>74</v>
      </c>
      <c r="D279" s="4" t="s">
        <v>106</v>
      </c>
      <c r="E279" s="1" t="s">
        <v>1085</v>
      </c>
      <c r="F279" s="1" t="s">
        <v>233</v>
      </c>
      <c r="G279" s="1" t="s">
        <v>1308</v>
      </c>
      <c r="H279" s="4" t="s">
        <v>321</v>
      </c>
      <c r="I279" s="4" t="s">
        <v>338</v>
      </c>
      <c r="J279" s="41" t="s">
        <v>252</v>
      </c>
    </row>
    <row r="280" spans="2:10" ht="23" x14ac:dyDescent="0.35">
      <c r="B280" s="19">
        <v>275</v>
      </c>
      <c r="C280" s="48" t="s">
        <v>75</v>
      </c>
      <c r="D280" s="4" t="s">
        <v>1251</v>
      </c>
      <c r="E280" s="1" t="s">
        <v>234</v>
      </c>
      <c r="F280" s="1" t="s">
        <v>189</v>
      </c>
      <c r="G280" s="1" t="s">
        <v>2</v>
      </c>
      <c r="H280" s="4"/>
      <c r="I280" s="4"/>
      <c r="J280" s="41" t="s">
        <v>1310</v>
      </c>
    </row>
    <row r="281" spans="2:10" ht="80.5" x14ac:dyDescent="0.35">
      <c r="B281" s="19">
        <v>276</v>
      </c>
      <c r="C281" s="48" t="s">
        <v>1625</v>
      </c>
      <c r="D281" s="4" t="s">
        <v>1626</v>
      </c>
      <c r="E281" s="1" t="s">
        <v>1627</v>
      </c>
      <c r="F281" s="1" t="s">
        <v>1668</v>
      </c>
      <c r="G281" s="1" t="s">
        <v>1309</v>
      </c>
      <c r="H281" s="4" t="s">
        <v>1778</v>
      </c>
      <c r="I281" s="4" t="s">
        <v>1779</v>
      </c>
      <c r="J281" s="41" t="s">
        <v>252</v>
      </c>
    </row>
    <row r="282" spans="2:10" x14ac:dyDescent="0.35">
      <c r="B282" s="19">
        <v>277</v>
      </c>
      <c r="C282" s="48" t="s">
        <v>76</v>
      </c>
      <c r="D282" s="4" t="s">
        <v>1252</v>
      </c>
      <c r="E282" s="1" t="s">
        <v>1366</v>
      </c>
      <c r="F282" s="1" t="s">
        <v>141</v>
      </c>
      <c r="G282" s="1" t="s">
        <v>2</v>
      </c>
      <c r="H282" s="4" t="s">
        <v>254</v>
      </c>
      <c r="I282" s="4" t="s">
        <v>254</v>
      </c>
      <c r="J282" s="41" t="s">
        <v>251</v>
      </c>
    </row>
    <row r="283" spans="2:10" ht="23" x14ac:dyDescent="0.35">
      <c r="B283" s="19">
        <v>278</v>
      </c>
      <c r="C283" s="48" t="s">
        <v>1086</v>
      </c>
      <c r="D283" s="4" t="s">
        <v>1089</v>
      </c>
      <c r="E283" s="1" t="s">
        <v>1087</v>
      </c>
      <c r="F283" s="1" t="s">
        <v>1088</v>
      </c>
      <c r="G283" s="1" t="s">
        <v>1308</v>
      </c>
      <c r="H283" s="4"/>
      <c r="I283" s="4"/>
      <c r="J283" s="41" t="s">
        <v>1310</v>
      </c>
    </row>
    <row r="284" spans="2:10" ht="57.5" x14ac:dyDescent="0.35">
      <c r="B284" s="19">
        <v>279</v>
      </c>
      <c r="C284" s="48" t="s">
        <v>1628</v>
      </c>
      <c r="D284" s="4" t="s">
        <v>1629</v>
      </c>
      <c r="E284" s="1" t="s">
        <v>1630</v>
      </c>
      <c r="F284" s="1" t="s">
        <v>1669</v>
      </c>
      <c r="G284" s="1" t="s">
        <v>1308</v>
      </c>
      <c r="H284" s="4" t="s">
        <v>1780</v>
      </c>
      <c r="I284" s="4" t="s">
        <v>1781</v>
      </c>
      <c r="J284" s="41" t="s">
        <v>252</v>
      </c>
    </row>
    <row r="285" spans="2:10" ht="23" x14ac:dyDescent="0.35">
      <c r="B285" s="19">
        <v>280</v>
      </c>
      <c r="C285" s="48" t="s">
        <v>1090</v>
      </c>
      <c r="D285" s="4" t="s">
        <v>1092</v>
      </c>
      <c r="E285" s="1" t="s">
        <v>1091</v>
      </c>
      <c r="F285" s="1" t="s">
        <v>233</v>
      </c>
      <c r="G285" s="1" t="s">
        <v>1308</v>
      </c>
      <c r="H285" s="4" t="s">
        <v>1093</v>
      </c>
      <c r="I285" s="4" t="s">
        <v>1094</v>
      </c>
      <c r="J285" s="41" t="s">
        <v>252</v>
      </c>
    </row>
    <row r="286" spans="2:10" ht="115" x14ac:dyDescent="0.35">
      <c r="B286" s="19">
        <v>281</v>
      </c>
      <c r="C286" s="48" t="s">
        <v>1631</v>
      </c>
      <c r="D286" s="4" t="s">
        <v>1632</v>
      </c>
      <c r="E286" s="1" t="s">
        <v>1633</v>
      </c>
      <c r="F286" s="1" t="s">
        <v>1670</v>
      </c>
      <c r="G286" s="1" t="s">
        <v>1308</v>
      </c>
      <c r="H286" s="4" t="s">
        <v>1782</v>
      </c>
      <c r="I286" s="4" t="s">
        <v>1783</v>
      </c>
      <c r="J286" s="41" t="s">
        <v>252</v>
      </c>
    </row>
    <row r="287" spans="2:10" ht="23" x14ac:dyDescent="0.35">
      <c r="B287" s="19">
        <v>282</v>
      </c>
      <c r="C287" s="48" t="s">
        <v>1634</v>
      </c>
      <c r="D287" s="4" t="s">
        <v>1635</v>
      </c>
      <c r="E287" s="1" t="s">
        <v>1636</v>
      </c>
      <c r="F287" s="1" t="s">
        <v>1671</v>
      </c>
      <c r="G287" s="1" t="s">
        <v>1308</v>
      </c>
      <c r="H287" s="4" t="s">
        <v>1784</v>
      </c>
      <c r="I287" s="4" t="s">
        <v>1785</v>
      </c>
      <c r="J287" s="41" t="s">
        <v>1732</v>
      </c>
    </row>
    <row r="288" spans="2:10" ht="57.5" x14ac:dyDescent="0.35">
      <c r="B288" s="19">
        <v>283</v>
      </c>
      <c r="C288" s="48" t="s">
        <v>77</v>
      </c>
      <c r="D288" s="4" t="s">
        <v>107</v>
      </c>
      <c r="E288" s="1" t="s">
        <v>235</v>
      </c>
      <c r="F288" s="1" t="s">
        <v>236</v>
      </c>
      <c r="G288" s="1" t="s">
        <v>1308</v>
      </c>
      <c r="H288" s="4" t="s">
        <v>323</v>
      </c>
      <c r="I288" s="4" t="s">
        <v>322</v>
      </c>
      <c r="J288" s="41" t="s">
        <v>252</v>
      </c>
    </row>
    <row r="289" spans="2:10" ht="23" x14ac:dyDescent="0.35">
      <c r="B289" s="19">
        <v>284</v>
      </c>
      <c r="C289" s="48" t="s">
        <v>1095</v>
      </c>
      <c r="D289" s="4" t="s">
        <v>1098</v>
      </c>
      <c r="E289" s="1" t="s">
        <v>1096</v>
      </c>
      <c r="F289" s="1" t="s">
        <v>1097</v>
      </c>
      <c r="G289" s="1" t="s">
        <v>1308</v>
      </c>
      <c r="H289" s="4"/>
      <c r="I289" s="4"/>
      <c r="J289" s="41" t="s">
        <v>1310</v>
      </c>
    </row>
    <row r="290" spans="2:10" ht="23" x14ac:dyDescent="0.35">
      <c r="B290" s="19">
        <v>285</v>
      </c>
      <c r="C290" s="48" t="s">
        <v>1099</v>
      </c>
      <c r="D290" s="4" t="s">
        <v>1102</v>
      </c>
      <c r="E290" s="1" t="s">
        <v>1100</v>
      </c>
      <c r="F290" s="1" t="s">
        <v>1101</v>
      </c>
      <c r="G290" s="1" t="s">
        <v>1308</v>
      </c>
      <c r="H290" s="4" t="s">
        <v>1103</v>
      </c>
      <c r="I290" s="4" t="s">
        <v>1104</v>
      </c>
      <c r="J290" s="41" t="s">
        <v>252</v>
      </c>
    </row>
    <row r="291" spans="2:10" x14ac:dyDescent="0.35">
      <c r="B291" s="19">
        <v>286</v>
      </c>
      <c r="C291" s="48" t="s">
        <v>1105</v>
      </c>
      <c r="D291" s="4" t="s">
        <v>1253</v>
      </c>
      <c r="E291" s="1" t="s">
        <v>1106</v>
      </c>
      <c r="F291" s="1" t="s">
        <v>1107</v>
      </c>
      <c r="G291" s="1" t="s">
        <v>2</v>
      </c>
      <c r="H291" s="4">
        <v>0</v>
      </c>
      <c r="I291" s="4" t="s">
        <v>254</v>
      </c>
      <c r="J291" s="41" t="s">
        <v>251</v>
      </c>
    </row>
    <row r="292" spans="2:10" ht="57.5" x14ac:dyDescent="0.35">
      <c r="B292" s="19">
        <v>287</v>
      </c>
      <c r="C292" s="48" t="s">
        <v>1108</v>
      </c>
      <c r="D292" s="4" t="s">
        <v>1110</v>
      </c>
      <c r="E292" s="1" t="s">
        <v>1109</v>
      </c>
      <c r="F292" s="1" t="s">
        <v>548</v>
      </c>
      <c r="G292" s="1" t="s">
        <v>1308</v>
      </c>
      <c r="H292" s="4" t="s">
        <v>1299</v>
      </c>
      <c r="I292" s="4" t="s">
        <v>1300</v>
      </c>
      <c r="J292" s="41" t="s">
        <v>252</v>
      </c>
    </row>
    <row r="293" spans="2:10" ht="34.5" x14ac:dyDescent="0.35">
      <c r="B293" s="19">
        <v>288</v>
      </c>
      <c r="C293" s="48" t="s">
        <v>1350</v>
      </c>
      <c r="D293" s="4" t="s">
        <v>1351</v>
      </c>
      <c r="E293" s="1" t="s">
        <v>1367</v>
      </c>
      <c r="F293" s="1" t="s">
        <v>141</v>
      </c>
      <c r="G293" s="1" t="s">
        <v>2</v>
      </c>
      <c r="H293" s="4" t="s">
        <v>1393</v>
      </c>
      <c r="I293" s="4" t="s">
        <v>1394</v>
      </c>
      <c r="J293" s="41" t="s">
        <v>388</v>
      </c>
    </row>
    <row r="294" spans="2:10" x14ac:dyDescent="0.35">
      <c r="B294" s="19">
        <v>289</v>
      </c>
      <c r="C294" s="48" t="s">
        <v>1352</v>
      </c>
      <c r="D294" s="4" t="s">
        <v>1353</v>
      </c>
      <c r="E294" s="1" t="s">
        <v>1368</v>
      </c>
      <c r="F294" s="1" t="s">
        <v>206</v>
      </c>
      <c r="G294" s="1" t="s">
        <v>2</v>
      </c>
      <c r="H294" s="4"/>
      <c r="I294" s="4"/>
      <c r="J294" s="41" t="s">
        <v>1786</v>
      </c>
    </row>
    <row r="295" spans="2:10" ht="46" x14ac:dyDescent="0.35">
      <c r="B295" s="19">
        <v>290</v>
      </c>
      <c r="C295" s="48" t="s">
        <v>1354</v>
      </c>
      <c r="D295" s="4" t="s">
        <v>1355</v>
      </c>
      <c r="E295" s="1" t="s">
        <v>1368</v>
      </c>
      <c r="F295" s="1" t="s">
        <v>206</v>
      </c>
      <c r="G295" s="1" t="s">
        <v>2</v>
      </c>
      <c r="H295" s="4" t="s">
        <v>1787</v>
      </c>
      <c r="I295" s="4" t="s">
        <v>1397</v>
      </c>
      <c r="J295" s="41" t="s">
        <v>388</v>
      </c>
    </row>
    <row r="296" spans="2:10" ht="34.5" x14ac:dyDescent="0.35">
      <c r="B296" s="19">
        <v>291</v>
      </c>
      <c r="C296" s="48" t="s">
        <v>1111</v>
      </c>
      <c r="D296" s="4" t="s">
        <v>92</v>
      </c>
      <c r="E296" s="1" t="s">
        <v>1112</v>
      </c>
      <c r="F296" s="1" t="s">
        <v>147</v>
      </c>
      <c r="G296" s="1" t="s">
        <v>1308</v>
      </c>
      <c r="H296" s="4" t="s">
        <v>1113</v>
      </c>
      <c r="I296" s="4" t="s">
        <v>1114</v>
      </c>
      <c r="J296" s="41" t="s">
        <v>252</v>
      </c>
    </row>
    <row r="297" spans="2:10" ht="34.5" x14ac:dyDescent="0.35">
      <c r="B297" s="19">
        <v>292</v>
      </c>
      <c r="C297" s="48" t="s">
        <v>1637</v>
      </c>
      <c r="D297" s="4" t="s">
        <v>1638</v>
      </c>
      <c r="E297" s="1" t="s">
        <v>1639</v>
      </c>
      <c r="F297" s="1" t="s">
        <v>1496</v>
      </c>
      <c r="G297" s="1" t="s">
        <v>1803</v>
      </c>
      <c r="H297" s="4"/>
      <c r="I297" s="4"/>
      <c r="J297" s="41" t="s">
        <v>1310</v>
      </c>
    </row>
    <row r="298" spans="2:10" ht="57.5" x14ac:dyDescent="0.35">
      <c r="B298" s="19">
        <v>293</v>
      </c>
      <c r="C298" s="48" t="s">
        <v>1267</v>
      </c>
      <c r="D298" s="4" t="s">
        <v>1268</v>
      </c>
      <c r="E298" s="1" t="s">
        <v>1269</v>
      </c>
      <c r="F298" s="1" t="s">
        <v>530</v>
      </c>
      <c r="G298" s="1" t="s">
        <v>2</v>
      </c>
      <c r="H298" s="4" t="s">
        <v>1398</v>
      </c>
      <c r="I298" s="4" t="s">
        <v>1399</v>
      </c>
      <c r="J298" s="41" t="s">
        <v>388</v>
      </c>
    </row>
    <row r="299" spans="2:10" ht="34.5" x14ac:dyDescent="0.35">
      <c r="B299" s="19">
        <v>294</v>
      </c>
      <c r="C299" s="48" t="s">
        <v>1640</v>
      </c>
      <c r="D299" s="4" t="s">
        <v>1641</v>
      </c>
      <c r="E299" s="1" t="s">
        <v>1642</v>
      </c>
      <c r="F299" s="1" t="s">
        <v>1672</v>
      </c>
      <c r="G299" s="1" t="s">
        <v>1309</v>
      </c>
      <c r="H299" s="4" t="s">
        <v>1788</v>
      </c>
      <c r="I299" s="4" t="s">
        <v>1789</v>
      </c>
      <c r="J299" s="41" t="s">
        <v>252</v>
      </c>
    </row>
    <row r="300" spans="2:10" ht="69" x14ac:dyDescent="0.35">
      <c r="B300" s="19">
        <v>295</v>
      </c>
      <c r="C300" s="48" t="s">
        <v>1643</v>
      </c>
      <c r="D300" s="4" t="s">
        <v>1644</v>
      </c>
      <c r="E300" s="1" t="s">
        <v>1645</v>
      </c>
      <c r="F300" s="1" t="s">
        <v>1531</v>
      </c>
      <c r="G300" s="1" t="s">
        <v>1309</v>
      </c>
      <c r="H300" s="4" t="s">
        <v>1790</v>
      </c>
      <c r="I300" s="4" t="s">
        <v>1791</v>
      </c>
      <c r="J300" s="41" t="s">
        <v>252</v>
      </c>
    </row>
    <row r="301" spans="2:10" ht="23" x14ac:dyDescent="0.35">
      <c r="B301" s="19">
        <v>296</v>
      </c>
      <c r="C301" s="48" t="s">
        <v>1115</v>
      </c>
      <c r="D301" s="4" t="s">
        <v>1254</v>
      </c>
      <c r="E301" s="1" t="s">
        <v>1116</v>
      </c>
      <c r="F301" s="1" t="s">
        <v>1117</v>
      </c>
      <c r="G301" s="1" t="s">
        <v>2</v>
      </c>
      <c r="H301" s="4" t="s">
        <v>1118</v>
      </c>
      <c r="I301" s="4" t="s">
        <v>1283</v>
      </c>
      <c r="J301" s="41" t="s">
        <v>388</v>
      </c>
    </row>
    <row r="302" spans="2:10" x14ac:dyDescent="0.35">
      <c r="B302" s="19">
        <v>297</v>
      </c>
      <c r="C302" s="48" t="s">
        <v>1119</v>
      </c>
      <c r="D302" s="4" t="s">
        <v>1122</v>
      </c>
      <c r="E302" s="1" t="s">
        <v>1120</v>
      </c>
      <c r="F302" s="1" t="s">
        <v>1121</v>
      </c>
      <c r="G302" s="1" t="s">
        <v>1308</v>
      </c>
      <c r="H302" s="4"/>
      <c r="I302" s="4"/>
      <c r="J302" s="41" t="s">
        <v>1310</v>
      </c>
    </row>
    <row r="303" spans="2:10" x14ac:dyDescent="0.35">
      <c r="B303" s="19">
        <v>298</v>
      </c>
      <c r="C303" s="48" t="s">
        <v>78</v>
      </c>
      <c r="D303" s="4" t="s">
        <v>1255</v>
      </c>
      <c r="E303" s="1" t="s">
        <v>237</v>
      </c>
      <c r="F303" s="1" t="s">
        <v>238</v>
      </c>
      <c r="G303" s="1" t="s">
        <v>2</v>
      </c>
      <c r="H303" s="4" t="s">
        <v>254</v>
      </c>
      <c r="I303" s="4" t="s">
        <v>254</v>
      </c>
      <c r="J303" s="41" t="s">
        <v>251</v>
      </c>
    </row>
    <row r="304" spans="2:10" ht="34.5" x14ac:dyDescent="0.35">
      <c r="B304" s="19">
        <v>299</v>
      </c>
      <c r="C304" s="48" t="s">
        <v>1123</v>
      </c>
      <c r="D304" s="4" t="s">
        <v>1126</v>
      </c>
      <c r="E304" s="1" t="s">
        <v>1124</v>
      </c>
      <c r="F304" s="1" t="s">
        <v>1125</v>
      </c>
      <c r="G304" s="1" t="s">
        <v>1308</v>
      </c>
      <c r="H304" s="4" t="s">
        <v>1127</v>
      </c>
      <c r="I304" s="4" t="s">
        <v>1128</v>
      </c>
      <c r="J304" s="41" t="s">
        <v>252</v>
      </c>
    </row>
    <row r="305" spans="2:10" ht="29" x14ac:dyDescent="0.35">
      <c r="B305" s="19">
        <v>300</v>
      </c>
      <c r="C305" s="48" t="s">
        <v>1129</v>
      </c>
      <c r="D305" s="4" t="s">
        <v>1131</v>
      </c>
      <c r="E305" s="1" t="s">
        <v>1130</v>
      </c>
      <c r="F305" s="1" t="s">
        <v>923</v>
      </c>
      <c r="G305" s="1" t="s">
        <v>1308</v>
      </c>
      <c r="H305" s="50" t="s">
        <v>1132</v>
      </c>
      <c r="I305" s="4" t="s">
        <v>1804</v>
      </c>
      <c r="J305" s="41" t="s">
        <v>388</v>
      </c>
    </row>
    <row r="306" spans="2:10" ht="34.5" x14ac:dyDescent="0.35">
      <c r="B306" s="19">
        <v>301</v>
      </c>
      <c r="C306" s="48" t="s">
        <v>1133</v>
      </c>
      <c r="D306" s="4" t="s">
        <v>1136</v>
      </c>
      <c r="E306" s="1" t="s">
        <v>1134</v>
      </c>
      <c r="F306" s="1" t="s">
        <v>1135</v>
      </c>
      <c r="G306" s="1" t="s">
        <v>1308</v>
      </c>
      <c r="H306" s="4" t="s">
        <v>1137</v>
      </c>
      <c r="I306" s="4" t="s">
        <v>1138</v>
      </c>
      <c r="J306" s="41" t="s">
        <v>252</v>
      </c>
    </row>
    <row r="307" spans="2:10" x14ac:dyDescent="0.35">
      <c r="B307" s="19">
        <v>302</v>
      </c>
      <c r="C307" s="48" t="s">
        <v>1646</v>
      </c>
      <c r="D307" s="4" t="s">
        <v>1647</v>
      </c>
      <c r="E307" s="1" t="s">
        <v>1648</v>
      </c>
      <c r="F307" s="1" t="s">
        <v>1673</v>
      </c>
      <c r="G307" s="1" t="s">
        <v>1309</v>
      </c>
      <c r="H307" s="4"/>
      <c r="I307" s="4"/>
      <c r="J307" s="41" t="s">
        <v>1310</v>
      </c>
    </row>
    <row r="308" spans="2:10" ht="23" x14ac:dyDescent="0.35">
      <c r="B308" s="19">
        <v>303</v>
      </c>
      <c r="C308" s="48" t="s">
        <v>1139</v>
      </c>
      <c r="D308" s="4" t="s">
        <v>1142</v>
      </c>
      <c r="E308" s="1" t="s">
        <v>1140</v>
      </c>
      <c r="F308" s="1" t="s">
        <v>1141</v>
      </c>
      <c r="G308" s="1" t="s">
        <v>1308</v>
      </c>
      <c r="H308" s="4" t="s">
        <v>1143</v>
      </c>
      <c r="I308" s="4" t="s">
        <v>1144</v>
      </c>
      <c r="J308" s="41" t="s">
        <v>252</v>
      </c>
    </row>
    <row r="309" spans="2:10" ht="46" x14ac:dyDescent="0.35">
      <c r="B309" s="19">
        <v>304</v>
      </c>
      <c r="C309" s="48" t="s">
        <v>1145</v>
      </c>
      <c r="D309" s="4" t="s">
        <v>1256</v>
      </c>
      <c r="E309" s="1" t="s">
        <v>1146</v>
      </c>
      <c r="F309" s="1" t="s">
        <v>146</v>
      </c>
      <c r="G309" s="1" t="s">
        <v>1309</v>
      </c>
      <c r="H309" s="4" t="s">
        <v>1147</v>
      </c>
      <c r="I309" s="4" t="s">
        <v>1148</v>
      </c>
      <c r="J309" s="41" t="s">
        <v>252</v>
      </c>
    </row>
    <row r="310" spans="2:10" ht="34.5" x14ac:dyDescent="0.35">
      <c r="B310" s="19">
        <v>305</v>
      </c>
      <c r="C310" s="48" t="s">
        <v>1149</v>
      </c>
      <c r="D310" s="4" t="s">
        <v>1152</v>
      </c>
      <c r="E310" s="1" t="s">
        <v>1150</v>
      </c>
      <c r="F310" s="1" t="s">
        <v>1151</v>
      </c>
      <c r="G310" s="1" t="s">
        <v>1308</v>
      </c>
      <c r="H310" s="4" t="s">
        <v>1153</v>
      </c>
      <c r="I310" s="4" t="s">
        <v>1154</v>
      </c>
      <c r="J310" s="41" t="s">
        <v>252</v>
      </c>
    </row>
    <row r="311" spans="2:10" ht="69" x14ac:dyDescent="0.35">
      <c r="B311" s="19">
        <v>306</v>
      </c>
      <c r="C311" s="48" t="s">
        <v>79</v>
      </c>
      <c r="D311" s="4" t="s">
        <v>1257</v>
      </c>
      <c r="E311" s="1" t="s">
        <v>239</v>
      </c>
      <c r="F311" s="1" t="s">
        <v>212</v>
      </c>
      <c r="G311" s="1" t="s">
        <v>2</v>
      </c>
      <c r="H311" s="4" t="s">
        <v>325</v>
      </c>
      <c r="I311" s="4" t="s">
        <v>324</v>
      </c>
      <c r="J311" s="41" t="s">
        <v>252</v>
      </c>
    </row>
    <row r="312" spans="2:10" ht="57.5" x14ac:dyDescent="0.35">
      <c r="B312" s="19">
        <v>307</v>
      </c>
      <c r="C312" s="48" t="s">
        <v>80</v>
      </c>
      <c r="D312" s="4" t="s">
        <v>1258</v>
      </c>
      <c r="E312" s="1" t="s">
        <v>100</v>
      </c>
      <c r="F312" s="1" t="s">
        <v>140</v>
      </c>
      <c r="G312" s="1" t="s">
        <v>2</v>
      </c>
      <c r="H312" s="4" t="s">
        <v>327</v>
      </c>
      <c r="I312" s="4" t="s">
        <v>326</v>
      </c>
      <c r="J312" s="41" t="s">
        <v>252</v>
      </c>
    </row>
    <row r="313" spans="2:10" ht="80.5" x14ac:dyDescent="0.35">
      <c r="B313" s="19">
        <v>308</v>
      </c>
      <c r="C313" s="48" t="s">
        <v>81</v>
      </c>
      <c r="D313" s="4" t="s">
        <v>108</v>
      </c>
      <c r="E313" s="1" t="s">
        <v>240</v>
      </c>
      <c r="F313" s="1" t="s">
        <v>241</v>
      </c>
      <c r="G313" s="1" t="s">
        <v>1308</v>
      </c>
      <c r="H313" s="4" t="s">
        <v>1155</v>
      </c>
      <c r="I313" s="4" t="s">
        <v>1156</v>
      </c>
      <c r="J313" s="41" t="s">
        <v>252</v>
      </c>
    </row>
    <row r="314" spans="2:10" ht="46" x14ac:dyDescent="0.35">
      <c r="B314" s="19">
        <v>309</v>
      </c>
      <c r="C314" s="48" t="s">
        <v>1649</v>
      </c>
      <c r="D314" s="4" t="s">
        <v>1650</v>
      </c>
      <c r="E314" s="1" t="s">
        <v>1651</v>
      </c>
      <c r="F314" s="1" t="s">
        <v>1496</v>
      </c>
      <c r="G314" s="1" t="s">
        <v>1803</v>
      </c>
      <c r="H314" s="4" t="s">
        <v>1792</v>
      </c>
      <c r="I314" s="4" t="s">
        <v>1793</v>
      </c>
      <c r="J314" s="41" t="s">
        <v>252</v>
      </c>
    </row>
    <row r="315" spans="2:10" ht="34.5" x14ac:dyDescent="0.35">
      <c r="B315" s="19">
        <v>310</v>
      </c>
      <c r="C315" s="48" t="s">
        <v>82</v>
      </c>
      <c r="D315" s="4" t="s">
        <v>1259</v>
      </c>
      <c r="E315" s="1" t="s">
        <v>1369</v>
      </c>
      <c r="F315" s="1" t="s">
        <v>242</v>
      </c>
      <c r="G315" s="1" t="s">
        <v>2</v>
      </c>
      <c r="H315" s="4" t="s">
        <v>328</v>
      </c>
      <c r="I315" s="4">
        <v>0</v>
      </c>
      <c r="J315" s="41" t="s">
        <v>388</v>
      </c>
    </row>
    <row r="316" spans="2:10" ht="34.5" x14ac:dyDescent="0.35">
      <c r="B316" s="19">
        <v>311</v>
      </c>
      <c r="C316" s="48" t="s">
        <v>1157</v>
      </c>
      <c r="D316" s="4" t="s">
        <v>1160</v>
      </c>
      <c r="E316" s="1" t="s">
        <v>1158</v>
      </c>
      <c r="F316" s="1" t="s">
        <v>1159</v>
      </c>
      <c r="G316" s="1" t="s">
        <v>1308</v>
      </c>
      <c r="H316" s="4" t="s">
        <v>1161</v>
      </c>
      <c r="I316" s="4" t="s">
        <v>1162</v>
      </c>
      <c r="J316" s="41" t="s">
        <v>252</v>
      </c>
    </row>
    <row r="317" spans="2:10" ht="34.5" x14ac:dyDescent="0.35">
      <c r="B317" s="19">
        <v>312</v>
      </c>
      <c r="C317" s="48" t="s">
        <v>1652</v>
      </c>
      <c r="D317" s="4" t="s">
        <v>1653</v>
      </c>
      <c r="E317" s="1" t="s">
        <v>1654</v>
      </c>
      <c r="F317" s="1" t="s">
        <v>1674</v>
      </c>
      <c r="G317" s="1" t="s">
        <v>1309</v>
      </c>
      <c r="H317" s="4" t="s">
        <v>1794</v>
      </c>
      <c r="I317" s="4" t="s">
        <v>1795</v>
      </c>
      <c r="J317" s="41" t="s">
        <v>252</v>
      </c>
    </row>
    <row r="318" spans="2:10" ht="34.5" x14ac:dyDescent="0.35">
      <c r="B318" s="19">
        <v>313</v>
      </c>
      <c r="C318" s="48" t="s">
        <v>1655</v>
      </c>
      <c r="D318" s="4" t="s">
        <v>1656</v>
      </c>
      <c r="E318" s="1" t="s">
        <v>1657</v>
      </c>
      <c r="F318" s="1" t="s">
        <v>1675</v>
      </c>
      <c r="G318" s="1" t="s">
        <v>1309</v>
      </c>
      <c r="H318" s="4" t="s">
        <v>1796</v>
      </c>
      <c r="I318" s="4" t="s">
        <v>1797</v>
      </c>
      <c r="J318" s="41" t="s">
        <v>252</v>
      </c>
    </row>
    <row r="319" spans="2:10" ht="34.5" x14ac:dyDescent="0.35">
      <c r="B319" s="19">
        <v>314</v>
      </c>
      <c r="C319" s="48" t="s">
        <v>1658</v>
      </c>
      <c r="D319" s="4" t="s">
        <v>1659</v>
      </c>
      <c r="E319" s="1" t="s">
        <v>1660</v>
      </c>
      <c r="F319" s="1" t="s">
        <v>771</v>
      </c>
      <c r="G319" s="1" t="s">
        <v>1309</v>
      </c>
      <c r="H319" s="4" t="s">
        <v>1798</v>
      </c>
      <c r="I319" s="4" t="s">
        <v>1754</v>
      </c>
      <c r="J319" s="41" t="s">
        <v>251</v>
      </c>
    </row>
    <row r="320" spans="2:10" ht="23" x14ac:dyDescent="0.35">
      <c r="B320" s="19">
        <v>315</v>
      </c>
      <c r="C320" s="48" t="s">
        <v>1356</v>
      </c>
      <c r="D320" s="4" t="s">
        <v>1357</v>
      </c>
      <c r="E320" s="1" t="s">
        <v>1370</v>
      </c>
      <c r="F320" s="1" t="s">
        <v>138</v>
      </c>
      <c r="G320" s="1" t="s">
        <v>2</v>
      </c>
      <c r="H320" s="4" t="s">
        <v>1400</v>
      </c>
      <c r="I320" s="4" t="s">
        <v>1379</v>
      </c>
      <c r="J320" s="41" t="s">
        <v>388</v>
      </c>
    </row>
    <row r="321" spans="2:10" ht="34.5" x14ac:dyDescent="0.35">
      <c r="B321" s="19">
        <v>316</v>
      </c>
      <c r="C321" s="48" t="s">
        <v>83</v>
      </c>
      <c r="D321" s="4" t="s">
        <v>1260</v>
      </c>
      <c r="E321" s="1" t="s">
        <v>243</v>
      </c>
      <c r="F321" s="1" t="s">
        <v>143</v>
      </c>
      <c r="G321" s="1" t="s">
        <v>2</v>
      </c>
      <c r="H321" s="4" t="s">
        <v>329</v>
      </c>
      <c r="I321" s="4" t="s">
        <v>1014</v>
      </c>
      <c r="J321" s="41" t="s">
        <v>388</v>
      </c>
    </row>
    <row r="322" spans="2:10" ht="34.5" x14ac:dyDescent="0.35">
      <c r="B322" s="19">
        <v>317</v>
      </c>
      <c r="C322" s="48" t="s">
        <v>84</v>
      </c>
      <c r="D322" s="4" t="s">
        <v>1261</v>
      </c>
      <c r="E322" s="1" t="s">
        <v>1163</v>
      </c>
      <c r="F322" s="1" t="s">
        <v>112</v>
      </c>
      <c r="G322" s="1" t="s">
        <v>2</v>
      </c>
      <c r="H322" s="4" t="s">
        <v>329</v>
      </c>
      <c r="I322" s="4" t="s">
        <v>1014</v>
      </c>
      <c r="J322" s="41" t="s">
        <v>388</v>
      </c>
    </row>
    <row r="323" spans="2:10" ht="46" x14ac:dyDescent="0.35">
      <c r="B323" s="19">
        <v>318</v>
      </c>
      <c r="C323" s="48" t="s">
        <v>1661</v>
      </c>
      <c r="D323" s="4" t="s">
        <v>1662</v>
      </c>
      <c r="E323" s="1" t="s">
        <v>1663</v>
      </c>
      <c r="F323" s="1" t="s">
        <v>1602</v>
      </c>
      <c r="G323" s="1" t="s">
        <v>1309</v>
      </c>
      <c r="H323" s="4" t="s">
        <v>1799</v>
      </c>
      <c r="I323" s="4" t="s">
        <v>1800</v>
      </c>
      <c r="J323" s="41" t="s">
        <v>252</v>
      </c>
    </row>
    <row r="324" spans="2:10" ht="34.5" x14ac:dyDescent="0.35">
      <c r="B324" s="19">
        <v>319</v>
      </c>
      <c r="C324" s="48" t="s">
        <v>1664</v>
      </c>
      <c r="D324" s="4" t="s">
        <v>1665</v>
      </c>
      <c r="E324" s="1" t="s">
        <v>1666</v>
      </c>
      <c r="F324" s="1" t="s">
        <v>1676</v>
      </c>
      <c r="G324" s="1" t="s">
        <v>1309</v>
      </c>
      <c r="H324" s="4" t="s">
        <v>1801</v>
      </c>
      <c r="I324" s="4" t="s">
        <v>1802</v>
      </c>
      <c r="J324" s="41" t="s">
        <v>252</v>
      </c>
    </row>
    <row r="325" spans="2:10" ht="23" x14ac:dyDescent="0.35">
      <c r="B325" s="19">
        <v>320</v>
      </c>
      <c r="C325" s="48" t="s">
        <v>85</v>
      </c>
      <c r="D325" s="4" t="s">
        <v>109</v>
      </c>
      <c r="E325" s="1" t="s">
        <v>1667</v>
      </c>
      <c r="F325" s="1" t="s">
        <v>202</v>
      </c>
      <c r="G325" s="1" t="s">
        <v>1308</v>
      </c>
      <c r="H325" s="4" t="s">
        <v>1164</v>
      </c>
      <c r="I325" s="4" t="s">
        <v>1165</v>
      </c>
      <c r="J325" s="41" t="s">
        <v>252</v>
      </c>
    </row>
    <row r="326" spans="2:10" ht="23" x14ac:dyDescent="0.35">
      <c r="B326" s="19">
        <v>321</v>
      </c>
      <c r="C326" s="48" t="s">
        <v>1166</v>
      </c>
      <c r="D326" s="4" t="s">
        <v>1169</v>
      </c>
      <c r="E326" s="1" t="s">
        <v>1167</v>
      </c>
      <c r="F326" s="1" t="s">
        <v>1168</v>
      </c>
      <c r="G326" s="1" t="s">
        <v>1308</v>
      </c>
      <c r="H326" s="4" t="s">
        <v>1170</v>
      </c>
      <c r="I326" s="4" t="s">
        <v>1171</v>
      </c>
      <c r="J326" s="41" t="s">
        <v>252</v>
      </c>
    </row>
    <row r="327" spans="2:10" ht="23" x14ac:dyDescent="0.35">
      <c r="B327" s="19">
        <v>322</v>
      </c>
      <c r="C327" s="48" t="s">
        <v>1172</v>
      </c>
      <c r="D327" s="4" t="s">
        <v>1262</v>
      </c>
      <c r="E327" s="1" t="s">
        <v>1371</v>
      </c>
      <c r="F327" s="1" t="s">
        <v>1173</v>
      </c>
      <c r="G327" s="1" t="s">
        <v>2</v>
      </c>
      <c r="H327" s="4">
        <v>0</v>
      </c>
      <c r="I327" s="4" t="s">
        <v>254</v>
      </c>
      <c r="J327" s="41" t="s">
        <v>251</v>
      </c>
    </row>
  </sheetData>
  <mergeCells count="2">
    <mergeCell ref="B3:J3"/>
    <mergeCell ref="B2:J2"/>
  </mergeCells>
  <hyperlinks>
    <hyperlink ref="H305" r:id="rId1" xr:uid="{65974EBB-C919-431B-88D3-0FB8E0267C85}"/>
    <hyperlink ref="H258" r:id="rId2" xr:uid="{B90DDF66-2771-44AA-B22E-67EDA26F18A0}"/>
  </hyperlinks>
  <pageMargins left="0.7" right="0.7" top="0.75" bottom="0.75" header="0.3" footer="0.3"/>
  <pageSetup scale="63" orientation="landscape" r:id="rId3"/>
  <headerFooter>
    <oddFooter>&amp;R&amp;P</oddFooter>
  </headerFooter>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Strategie RO</vt:lpstr>
      <vt:lpstr>Strategie UE</vt:lpstr>
      <vt:lpstr>Anexa 4.1.1 RO</vt:lpstr>
      <vt:lpstr>Anexa 4.1.2 UE</vt:lpstr>
      <vt:lpstr>Anexa 4.2.1 RO</vt:lpstr>
      <vt:lpstr>Anexa 4.2.2 UE</vt:lpstr>
      <vt:lpstr>'Anexa 4.1.1 RO'!Print_Area</vt:lpstr>
      <vt:lpstr>'Anexa 4.1.2 UE'!Print_Area</vt:lpstr>
      <vt:lpstr>'Anexa 4.2.1 RO'!Print_Area</vt:lpstr>
      <vt:lpstr>'Anexa 4.2.2 UE'!Print_Area</vt:lpstr>
      <vt:lpstr>'Anexa 4.2.1 RO'!Print_Titles</vt:lpstr>
      <vt:lpstr>'Anexa 4.2.2 UE'!Print_Titles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 4 - Esantion final societati respinse [2021]</dc:title>
  <dc:creator>Lucian Dumitru</dc:creator>
  <cp:lastModifiedBy>Bianca Bobu</cp:lastModifiedBy>
  <cp:lastPrinted>2024-03-20T09:54:24Z</cp:lastPrinted>
  <dcterms:created xsi:type="dcterms:W3CDTF">2022-12-23T17:27:44Z</dcterms:created>
  <dcterms:modified xsi:type="dcterms:W3CDTF">2025-03-05T14:26:17Z</dcterms:modified>
</cp:coreProperties>
</file>